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- COMMANDE PUBLIQUE\1-Marchés en cours de passation\2026MDEA0205_Maintenance et travaux réseaux humides\01_DCE\01_DCE de travail\LOT 1 - AEP-ASS\"/>
    </mc:Choice>
  </mc:AlternateContent>
  <xr:revisionPtr revIDLastSave="0" documentId="13_ncr:1_{342151E0-3DAF-430E-BFEF-F5E3DA379D6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age de garde" sheetId="3" r:id="rId1"/>
    <sheet name="LOT1 DCT EPPGHV" sheetId="1" r:id="rId2"/>
    <sheet name="LOT1 DCT CNSMDP" sheetId="2" r:id="rId3"/>
  </sheets>
  <definedNames>
    <definedName name="_xlnm.Print_Titles" localSheetId="2">'LOT1 DCT CNSMDP'!$A:$C</definedName>
    <definedName name="_xlnm.Print_Area" localSheetId="2">'LOT1 DCT CNSMDP'!$A$1:$T$37</definedName>
    <definedName name="_xlnm.Print_Area" localSheetId="1">'LOT1 DCT EPPGHV'!$A$1:$T$84</definedName>
    <definedName name="_xlnm.Print_Area" localSheetId="0">'Page de garde'!$A$1:$A$16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33" i="2" l="1"/>
  <c r="R33" i="2"/>
  <c r="N33" i="2"/>
  <c r="J33" i="2"/>
  <c r="F33" i="2"/>
  <c r="R29" i="2"/>
  <c r="N29" i="2"/>
  <c r="J29" i="2"/>
  <c r="F29" i="2"/>
  <c r="R26" i="2"/>
  <c r="N26" i="2"/>
  <c r="J26" i="2"/>
  <c r="F26" i="2"/>
  <c r="T26" i="2" l="1"/>
  <c r="T29" i="2"/>
  <c r="R80" i="1"/>
  <c r="N80" i="1"/>
  <c r="J80" i="1"/>
  <c r="F80" i="1"/>
  <c r="T80" i="1"/>
  <c r="F73" i="1"/>
  <c r="J73" i="1"/>
  <c r="N73" i="1"/>
  <c r="R73" i="1"/>
  <c r="T73" i="1"/>
  <c r="F74" i="1"/>
  <c r="J74" i="1"/>
  <c r="N74" i="1"/>
  <c r="R74" i="1"/>
  <c r="T74" i="1"/>
  <c r="F18" i="2"/>
  <c r="J18" i="2"/>
  <c r="T18" i="2" l="1"/>
  <c r="F18" i="1"/>
  <c r="B10" i="2" l="1"/>
  <c r="B9" i="2"/>
  <c r="B8" i="2"/>
  <c r="B7" i="2"/>
  <c r="B6" i="2"/>
  <c r="F64" i="1" l="1"/>
  <c r="J18" i="1" l="1"/>
  <c r="J20" i="1" l="1"/>
  <c r="T18" i="1"/>
  <c r="T20" i="1" s="1"/>
  <c r="J20" i="2"/>
  <c r="T20" i="2"/>
  <c r="F20" i="2"/>
  <c r="R30" i="2"/>
  <c r="N30" i="2"/>
  <c r="J30" i="2"/>
  <c r="F30" i="2"/>
  <c r="T30" i="2" l="1"/>
  <c r="T36" i="2" l="1"/>
  <c r="F20" i="1"/>
  <c r="R60" i="1"/>
  <c r="N60" i="1"/>
  <c r="J60" i="1"/>
  <c r="F60" i="1"/>
  <c r="R57" i="1" l="1"/>
  <c r="R58" i="1"/>
  <c r="N58" i="1"/>
  <c r="N57" i="1"/>
  <c r="J57" i="1"/>
  <c r="J58" i="1"/>
  <c r="R65" i="1"/>
  <c r="R64" i="1"/>
  <c r="R63" i="1"/>
  <c r="N63" i="1"/>
  <c r="N64" i="1"/>
  <c r="N65" i="1"/>
  <c r="J65" i="1"/>
  <c r="J63" i="1"/>
  <c r="J64" i="1"/>
  <c r="R69" i="1"/>
  <c r="R68" i="1"/>
  <c r="N69" i="1"/>
  <c r="N68" i="1"/>
  <c r="J69" i="1"/>
  <c r="J68" i="1"/>
  <c r="R72" i="1"/>
  <c r="J72" i="1"/>
  <c r="N72" i="1"/>
  <c r="N77" i="1"/>
  <c r="R77" i="1"/>
  <c r="J77" i="1"/>
  <c r="R78" i="1"/>
  <c r="N78" i="1"/>
  <c r="J78" i="1"/>
  <c r="F78" i="1"/>
  <c r="F77" i="1"/>
  <c r="F72" i="1"/>
  <c r="F69" i="1"/>
  <c r="F68" i="1"/>
  <c r="F65" i="1"/>
  <c r="F63" i="1"/>
  <c r="F58" i="1"/>
  <c r="F57" i="1"/>
  <c r="R48" i="1"/>
  <c r="R46" i="1"/>
  <c r="R44" i="1"/>
  <c r="N48" i="1"/>
  <c r="N46" i="1"/>
  <c r="N44" i="1"/>
  <c r="J48" i="1"/>
  <c r="J46" i="1"/>
  <c r="J44" i="1"/>
  <c r="F48" i="1"/>
  <c r="F46" i="1"/>
  <c r="F44" i="1"/>
  <c r="N36" i="1"/>
  <c r="N34" i="1"/>
  <c r="N32" i="1"/>
  <c r="N30" i="1"/>
  <c r="N28" i="1"/>
  <c r="N26" i="1"/>
  <c r="J36" i="1"/>
  <c r="J34" i="1"/>
  <c r="J32" i="1"/>
  <c r="J30" i="1"/>
  <c r="R36" i="1"/>
  <c r="R34" i="1"/>
  <c r="R32" i="1"/>
  <c r="R30" i="1"/>
  <c r="R28" i="1"/>
  <c r="J28" i="1"/>
  <c r="F36" i="1"/>
  <c r="F34" i="1"/>
  <c r="F32" i="1"/>
  <c r="F30" i="1"/>
  <c r="F28" i="1"/>
  <c r="R26" i="1"/>
  <c r="J26" i="1"/>
  <c r="F26" i="1"/>
  <c r="J50" i="1" l="1"/>
  <c r="F50" i="1"/>
  <c r="N50" i="1"/>
  <c r="R50" i="1"/>
  <c r="T34" i="1"/>
  <c r="F38" i="1"/>
  <c r="T48" i="1"/>
  <c r="T46" i="1"/>
  <c r="T44" i="1"/>
  <c r="T68" i="1"/>
  <c r="T65" i="1"/>
  <c r="T58" i="1"/>
  <c r="T26" i="1"/>
  <c r="T63" i="1"/>
  <c r="T78" i="1"/>
  <c r="T69" i="1"/>
  <c r="T36" i="1"/>
  <c r="T57" i="1"/>
  <c r="T64" i="1"/>
  <c r="T72" i="1"/>
  <c r="T77" i="1"/>
  <c r="T60" i="1"/>
  <c r="T32" i="1"/>
  <c r="T30" i="1"/>
  <c r="N38" i="1"/>
  <c r="J38" i="1"/>
  <c r="R38" i="1"/>
  <c r="T28" i="1"/>
  <c r="T50" i="1" l="1"/>
  <c r="T38" i="1"/>
  <c r="T83" i="1" l="1"/>
</calcChain>
</file>

<file path=xl/sharedStrings.xml><?xml version="1.0" encoding="utf-8"?>
<sst xmlns="http://schemas.openxmlformats.org/spreadsheetml/2006/main" count="200" uniqueCount="98">
  <si>
    <t>DESIGNATION</t>
  </si>
  <si>
    <t>B - Maintenance préventive des installations et équipements - Section Aduction d'Eau Potable</t>
  </si>
  <si>
    <t>B-1</t>
  </si>
  <si>
    <t>B-2</t>
  </si>
  <si>
    <t>B-3</t>
  </si>
  <si>
    <t>B-4</t>
  </si>
  <si>
    <t>Manœuvre des vannes visitables du réseau primaire et secondaire</t>
  </si>
  <si>
    <t>B-5</t>
  </si>
  <si>
    <t>Manœuvre des vannes enterrées du réseau primaire et secondaire</t>
  </si>
  <si>
    <t>B-6</t>
  </si>
  <si>
    <t>C-1</t>
  </si>
  <si>
    <t>C-2</t>
  </si>
  <si>
    <t>Bornes fontaines</t>
  </si>
  <si>
    <t>C-3</t>
  </si>
  <si>
    <t>Bornes de puisage, bouches de lavage et bornes foraines</t>
  </si>
  <si>
    <t>Poteaux incendie</t>
  </si>
  <si>
    <t>D - Maintenance préventive des installations et équipements - Section Assainissement</t>
  </si>
  <si>
    <t>D-1</t>
  </si>
  <si>
    <t>Galeries humides (Primaire)</t>
  </si>
  <si>
    <t>D-1.1</t>
  </si>
  <si>
    <t>Contrôle des ouvrages</t>
  </si>
  <si>
    <t>D-1.2</t>
  </si>
  <si>
    <t>Analyse des effluents</t>
  </si>
  <si>
    <t>D-2</t>
  </si>
  <si>
    <t>D-3</t>
  </si>
  <si>
    <t xml:space="preserve">Drainage de surface </t>
  </si>
  <si>
    <t>D-3.1</t>
  </si>
  <si>
    <t>Avaloirs et regards à grille</t>
  </si>
  <si>
    <t>D-3.2</t>
  </si>
  <si>
    <t xml:space="preserve">Caniveaux à grilles </t>
  </si>
  <si>
    <t>D-3.3</t>
  </si>
  <si>
    <t>Caniveaux à lèvres</t>
  </si>
  <si>
    <t>D-4</t>
  </si>
  <si>
    <t>Stations de relevage</t>
  </si>
  <si>
    <t>D-4.1</t>
  </si>
  <si>
    <t>Nappe haute</t>
  </si>
  <si>
    <t>D-4.2</t>
  </si>
  <si>
    <t>Nappe basse</t>
  </si>
  <si>
    <t>D-5</t>
  </si>
  <si>
    <t xml:space="preserve">Postes de relèvement </t>
  </si>
  <si>
    <t>D-5.1</t>
  </si>
  <si>
    <t xml:space="preserve">Grande Halle </t>
  </si>
  <si>
    <t>D-6</t>
  </si>
  <si>
    <t>Galeries sèches</t>
  </si>
  <si>
    <t>D-6.1</t>
  </si>
  <si>
    <t>D-6.2</t>
  </si>
  <si>
    <t>Contrôle et maintenance des pompes</t>
  </si>
  <si>
    <t>N°</t>
  </si>
  <si>
    <t xml:space="preserve">Qualification 1 : </t>
  </si>
  <si>
    <t xml:space="preserve">Qualification 2 : </t>
  </si>
  <si>
    <t xml:space="preserve">Qualification 3 : </t>
  </si>
  <si>
    <t>Qualification 1</t>
  </si>
  <si>
    <t>nombre de personne</t>
  </si>
  <si>
    <t>temps total</t>
  </si>
  <si>
    <t>temps par personne</t>
  </si>
  <si>
    <t>Qualification 2</t>
  </si>
  <si>
    <t>Qualification 3</t>
  </si>
  <si>
    <t>A-1</t>
  </si>
  <si>
    <t>Encadrement, gestion et suivi du marché, réunions, plannings, rapports, bilans, …</t>
  </si>
  <si>
    <t>A - Encadrement / suivi du marché</t>
  </si>
  <si>
    <t>Sous-total Heures  A - Encadrement :</t>
  </si>
  <si>
    <t>Autre: …</t>
  </si>
  <si>
    <t>TOTAL</t>
  </si>
  <si>
    <t>temps</t>
  </si>
  <si>
    <t>Sous-total Heures  B - Section Aduction d'Eau Potable :</t>
  </si>
  <si>
    <t>Sous-total Heures D - Section Assainissement :</t>
  </si>
  <si>
    <t>Autre :</t>
  </si>
  <si>
    <r>
      <t xml:space="preserve">Encadrement :
</t>
    </r>
    <r>
      <rPr>
        <i/>
        <sz val="11"/>
        <color indexed="8"/>
        <rFont val="Calibri"/>
        <family val="2"/>
      </rPr>
      <t>(CV a joindre)</t>
    </r>
  </si>
  <si>
    <t xml:space="preserve"> Regards et réseaux d’assainissement (secondaire)</t>
  </si>
  <si>
    <t>Encadrement</t>
  </si>
  <si>
    <t>CE FICHIER CONTIENT 2 ONGLETS</t>
  </si>
  <si>
    <t>Niveau - diplôme - titre - ...</t>
  </si>
  <si>
    <t>VOLUME HORAIRE ANNUEL PREVISIONNEL CNSMDP</t>
  </si>
  <si>
    <t>VOLUME HORAIRE ANNUEL PREVISIONNEL EPPGHV</t>
  </si>
  <si>
    <t>Prélèvement et analyse d'eau potable</t>
  </si>
  <si>
    <t>Maintenance du système de télé-relevage et des compteurs</t>
  </si>
  <si>
    <t xml:space="preserve">C - Maintenance préventive des installations et équipements - Section Equipements de distribution d’eau </t>
  </si>
  <si>
    <t>Sous-total Heures  C - Section Equipements de distribution d’eau  :</t>
  </si>
  <si>
    <t>B - Maintenance préventive des installations et équipements - Section Assainissement</t>
  </si>
  <si>
    <t>Sous-total Heures B - Section Assainissement :</t>
  </si>
  <si>
    <r>
      <rPr>
        <b/>
        <u/>
        <sz val="14"/>
        <color rgb="FFFF0000"/>
        <rFont val="Calibri"/>
        <family val="2"/>
        <scheme val="minor"/>
      </rPr>
      <t xml:space="preserve">EPPGHV </t>
    </r>
    <r>
      <rPr>
        <b/>
        <u/>
        <sz val="14"/>
        <color theme="1"/>
        <rFont val="Calibri"/>
        <family val="2"/>
        <scheme val="minor"/>
      </rPr>
      <t>- Qualification et répartition du temps de travail par tâche pour les prestations prévues</t>
    </r>
  </si>
  <si>
    <r>
      <rPr>
        <b/>
        <u/>
        <sz val="14"/>
        <color rgb="FFFF0000"/>
        <rFont val="Calibri"/>
        <family val="2"/>
        <scheme val="minor"/>
      </rPr>
      <t>CNSMDP</t>
    </r>
    <r>
      <rPr>
        <b/>
        <u/>
        <sz val="14"/>
        <color theme="1"/>
        <rFont val="Calibri"/>
        <family val="2"/>
        <scheme val="minor"/>
      </rPr>
      <t xml:space="preserve"> - Qualification et répartition du temps de travail par tâche pour les prestations prévues</t>
    </r>
  </si>
  <si>
    <t>Contrôle et maintenance du réseau visitable primaire et secondaire</t>
  </si>
  <si>
    <t>Contrôle et maintenance du réseau enterré primaire et secondaire</t>
  </si>
  <si>
    <t>La présente décomposition est destinée à analyser les offres. 
Ci-dessous figure un tableau récapitulatif des charges de travail en heures par type de prestations telles qu'elles sont décrites dans le CCTP.
Il est demandé au candidat :
- de préciser les désignations des différents niveaux de qualification envisagés,
- de renseigner le tableau (en heures/an) en concordance avec la DPGF et les prescriptions du CCTP.</t>
  </si>
  <si>
    <t xml:space="preserve">Total annuel d'heures EPPGHV (A + B + C + D)  : </t>
  </si>
  <si>
    <t xml:space="preserve">Total annuel d'heures CNSMDP (A + B)  : </t>
  </si>
  <si>
    <t>D-5.2</t>
  </si>
  <si>
    <t>D-5.3</t>
  </si>
  <si>
    <t>Jardin des bambous</t>
  </si>
  <si>
    <t>Tunnel CPCU sous canal</t>
  </si>
  <si>
    <t>DECOMPOSITION DE LA CHARGE DE TRAVAIL</t>
  </si>
  <si>
    <t>(D.C.T.)</t>
  </si>
  <si>
    <r>
      <rPr>
        <sz val="12"/>
        <rFont val="Calibri"/>
        <family val="2"/>
      </rPr>
      <t xml:space="preserve">GROUPEMENT DE COMMANDE
</t>
    </r>
    <r>
      <rPr>
        <b/>
        <sz val="12"/>
        <rFont val="Calibri"/>
        <family val="2"/>
      </rPr>
      <t xml:space="preserve">
ETABLISSEMENT PUBLIC DU PARC ET DE LA GRANDE HALLE DE LA VILLETTE
(EPPGHV)
CONSERVATOIRE NATIONAL SUPERIEUR DE MUSIQUE ET DE DANSE DE PARIS
(CNSMDP)</t>
    </r>
  </si>
  <si>
    <t>Regards et réseaux d’assainissement (secondaire)</t>
  </si>
  <si>
    <t>B-2.1</t>
  </si>
  <si>
    <t>B-2.2</t>
  </si>
  <si>
    <t>MAINTENANCE ET TRAVAUX 
SUR LES RESEAUX HUMIDES, LES EQUIPEMENTS ET LES INSTALLATIONS TECHNIQUES ASSOCIES
LOT 1 – RESEAUX D’EAU POTABLE ET D’ASSAINISSEMENT
2026MDEA0205/01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</si>
</sst>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u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8"/>
      <color theme="1"/>
      <name val="Calibri"/>
      <family val="2"/>
      <scheme val="minor"/>
    </font>
    <font>
      <i/>
      <sz val="11"/>
      <color indexed="8"/>
      <name val="Calibri"/>
      <family val="2"/>
    </font>
    <font>
      <b/>
      <sz val="16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double">
        <color auto="1"/>
      </top>
      <bottom/>
      <diagonal/>
    </border>
  </borders>
  <cellStyleXfs count="3">
    <xf numFmtId="0" fontId="0" fillId="0" borderId="0"/>
    <xf numFmtId="0" fontId="6" fillId="0" borderId="0" applyNumberFormat="0" applyFont="0" applyFill="0" applyBorder="0" applyAlignment="0" applyProtection="0"/>
    <xf numFmtId="0" fontId="14" fillId="0" borderId="0"/>
  </cellStyleXfs>
  <cellXfs count="7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0" xfId="0" applyBorder="1"/>
    <xf numFmtId="0" fontId="0" fillId="0" borderId="2" xfId="0" applyBorder="1" applyAlignment="1">
      <alignment horizontal="right" vertical="center" indent="1"/>
    </xf>
    <xf numFmtId="0" fontId="0" fillId="0" borderId="2" xfId="0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5" fillId="0" borderId="0" xfId="0" applyFont="1" applyAlignment="1">
      <alignment horizontal="right" vertical="center" inden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2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 applyAlignment="1">
      <alignment horizontal="center" vertical="center"/>
    </xf>
    <xf numFmtId="0" fontId="0" fillId="3" borderId="0" xfId="0" applyFill="1"/>
    <xf numFmtId="0" fontId="4" fillId="3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10" xfId="0" applyFont="1" applyBorder="1"/>
    <xf numFmtId="0" fontId="5" fillId="0" borderId="0" xfId="0" applyFont="1" applyAlignment="1">
      <alignment horizontal="right" vertical="center" indent="1"/>
    </xf>
    <xf numFmtId="0" fontId="0" fillId="0" borderId="0" xfId="0" applyAlignment="1">
      <alignment vertical="center"/>
    </xf>
    <xf numFmtId="0" fontId="1" fillId="5" borderId="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/>
    </xf>
    <xf numFmtId="0" fontId="0" fillId="4" borderId="5" xfId="0" applyFill="1" applyBorder="1" applyAlignment="1">
      <alignment horizontal="center" vertical="top"/>
    </xf>
    <xf numFmtId="0" fontId="1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4" fillId="0" borderId="0" xfId="2"/>
    <xf numFmtId="0" fontId="15" fillId="0" borderId="0" xfId="2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4" fillId="0" borderId="0" xfId="2" applyAlignment="1">
      <alignment vertical="center"/>
    </xf>
    <xf numFmtId="0" fontId="15" fillId="0" borderId="0" xfId="2" applyFont="1" applyAlignment="1">
      <alignment horizontal="center" vertical="center" wrapText="1"/>
    </xf>
    <xf numFmtId="0" fontId="17" fillId="3" borderId="3" xfId="2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horizontal="right" vertical="center" inden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5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 indent="1"/>
    </xf>
    <xf numFmtId="0" fontId="3" fillId="3" borderId="2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center"/>
    </xf>
    <xf numFmtId="0" fontId="1" fillId="3" borderId="7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2 2" xfId="2" xr:uid="{66483055-D054-4A4C-93B6-34589DD529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356152</xdr:colOff>
      <xdr:row>0</xdr:row>
      <xdr:rowOff>149094</xdr:rowOff>
    </xdr:from>
    <xdr:to>
      <xdr:col>0</xdr:col>
      <xdr:colOff>6842677</xdr:colOff>
      <xdr:row>1</xdr:row>
      <xdr:rowOff>91530</xdr:rowOff>
    </xdr:to>
    <xdr:grpSp>
      <xdr:nvGrpSpPr>
        <xdr:cNvPr id="2" name="Group 3">
          <a:extLst>
            <a:ext uri="{FF2B5EF4-FFF2-40B4-BE49-F238E27FC236}">
              <a16:creationId xmlns:a16="http://schemas.microsoft.com/office/drawing/2014/main" id="{8117A684-441A-4ED4-85E3-C0C0D2FC81DE}"/>
            </a:ext>
          </a:extLst>
        </xdr:cNvPr>
        <xdr:cNvGrpSpPr>
          <a:grpSpLocks noChangeAspect="1"/>
        </xdr:cNvGrpSpPr>
      </xdr:nvGrpSpPr>
      <xdr:grpSpPr bwMode="auto">
        <a:xfrm>
          <a:off x="356152" y="149094"/>
          <a:ext cx="6486525" cy="558386"/>
          <a:chOff x="0" y="0"/>
          <a:chExt cx="681" cy="107"/>
        </a:xfrm>
      </xdr:grpSpPr>
      <xdr:sp macro="" textlink="">
        <xdr:nvSpPr>
          <xdr:cNvPr id="3" name="AutoShape 2">
            <a:extLst>
              <a:ext uri="{FF2B5EF4-FFF2-40B4-BE49-F238E27FC236}">
                <a16:creationId xmlns:a16="http://schemas.microsoft.com/office/drawing/2014/main" id="{F346DF49-960E-50AB-D14A-ECE2FDF714A9}"/>
              </a:ext>
            </a:extLst>
          </xdr:cNvPr>
          <xdr:cNvSpPr>
            <a:spLocks noChangeAspect="1" noChangeArrowheads="1" noTextEdit="1"/>
          </xdr:cNvSpPr>
        </xdr:nvSpPr>
        <xdr:spPr bwMode="auto">
          <a:xfrm>
            <a:off x="0" y="0"/>
            <a:ext cx="681" cy="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11">
            <a:extLst>
              <a:ext uri="{FF2B5EF4-FFF2-40B4-BE49-F238E27FC236}">
                <a16:creationId xmlns:a16="http://schemas.microsoft.com/office/drawing/2014/main" id="{C5E86724-0F86-BCB4-9AD2-4E477F210052}"/>
              </a:ext>
            </a:extLst>
          </xdr:cNvPr>
          <xdr:cNvSpPr>
            <a:spLocks noChangeArrowheads="1"/>
          </xdr:cNvSpPr>
        </xdr:nvSpPr>
        <xdr:spPr bwMode="auto">
          <a:xfrm>
            <a:off x="14" y="34"/>
            <a:ext cx="0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endParaRPr lang="fr-FR" sz="11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" name="Rectangle 12">
            <a:extLst>
              <a:ext uri="{FF2B5EF4-FFF2-40B4-BE49-F238E27FC236}">
                <a16:creationId xmlns:a16="http://schemas.microsoft.com/office/drawing/2014/main" id="{F897355A-A9CB-35A0-83F9-B8F02795FF34}"/>
              </a:ext>
            </a:extLst>
          </xdr:cNvPr>
          <xdr:cNvSpPr>
            <a:spLocks noChangeArrowheads="1"/>
          </xdr:cNvSpPr>
        </xdr:nvSpPr>
        <xdr:spPr bwMode="auto">
          <a:xfrm>
            <a:off x="181" y="35"/>
            <a:ext cx="319" cy="7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ctr">
            <a:spAutoFit/>
          </a:bodyPr>
          <a:lstStyle/>
          <a:p>
            <a:pPr algn="ctr"/>
            <a:r>
              <a:rPr lang="fr-FR" sz="1100" b="1">
                <a:effectLst/>
                <a:latin typeface="+mn-lt"/>
                <a:ea typeface="+mn-ea"/>
                <a:cs typeface="+mn-cs"/>
              </a:rPr>
              <a:t>ETABLISSEMENT PUBLIC DU PARC ET DE LA GRANDE</a:t>
            </a:r>
            <a:endParaRPr lang="fr-FR" sz="1100"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fr-FR" sz="1100" b="1">
                <a:effectLst/>
                <a:latin typeface="+mn-lt"/>
                <a:ea typeface="+mn-ea"/>
                <a:cs typeface="+mn-cs"/>
              </a:rPr>
              <a:t>HALLE DE LA VILLETTE</a:t>
            </a:r>
            <a:endParaRPr lang="fr-FR" sz="1100"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fr-FR" sz="1100" b="1">
                <a:effectLst/>
                <a:latin typeface="+mn-lt"/>
                <a:ea typeface="+mn-ea"/>
                <a:cs typeface="+mn-cs"/>
              </a:rPr>
              <a:t> </a:t>
            </a:r>
            <a:endParaRPr lang="fr-FR" sz="1100"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fr-FR" sz="1100">
                <a:effectLst/>
                <a:latin typeface="+mn-lt"/>
                <a:ea typeface="+mn-ea"/>
                <a:cs typeface="+mn-cs"/>
              </a:rPr>
              <a:t>211, Avenue Jean Jaurès  -  75935 PARIS  Cedex 19</a:t>
            </a:r>
          </a:p>
        </xdr:txBody>
      </xdr:sp>
    </xdr:grpSp>
    <xdr:clientData/>
  </xdr:twoCellAnchor>
  <xdr:twoCellAnchor editAs="oneCell">
    <xdr:from>
      <xdr:col>0</xdr:col>
      <xdr:colOff>1031597</xdr:colOff>
      <xdr:row>2</xdr:row>
      <xdr:rowOff>450982</xdr:rowOff>
    </xdr:from>
    <xdr:to>
      <xdr:col>0</xdr:col>
      <xdr:colOff>3058517</xdr:colOff>
      <xdr:row>3</xdr:row>
      <xdr:rowOff>484720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CF7ED926-BB29-4015-BE01-982FA6CA0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1597" y="1436612"/>
          <a:ext cx="2026920" cy="10276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3974410</xdr:colOff>
      <xdr:row>2</xdr:row>
      <xdr:rowOff>594272</xdr:rowOff>
    </xdr:from>
    <xdr:to>
      <xdr:col>0</xdr:col>
      <xdr:colOff>6353755</xdr:colOff>
      <xdr:row>3</xdr:row>
      <xdr:rowOff>370835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1F8AC86D-45B8-4F42-AA54-3A7F23A41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4410" y="1579902"/>
          <a:ext cx="2379345" cy="7704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EC1E3-915A-4207-83E7-EE8016F5F1F4}">
  <dimension ref="A1:A16"/>
  <sheetViews>
    <sheetView tabSelected="1" view="pageLayout" topLeftCell="A7" zoomScaleNormal="100" zoomScaleSheetLayoutView="115" workbookViewId="0">
      <selection activeCell="A8" sqref="A8"/>
    </sheetView>
  </sheetViews>
  <sheetFormatPr baseColWidth="10" defaultColWidth="11.453125" defaultRowHeight="12.5" x14ac:dyDescent="0.25"/>
  <cols>
    <col min="1" max="1" width="101.54296875" style="48" customWidth="1"/>
    <col min="2" max="16384" width="11.453125" style="48"/>
  </cols>
  <sheetData>
    <row r="1" spans="1:1" ht="48.75" customHeight="1" x14ac:dyDescent="0.25">
      <c r="A1" s="52"/>
    </row>
    <row r="2" spans="1:1" ht="28.5" customHeight="1" x14ac:dyDescent="0.25"/>
    <row r="3" spans="1:1" ht="78" customHeight="1" x14ac:dyDescent="0.25"/>
    <row r="4" spans="1:1" ht="51" customHeight="1" x14ac:dyDescent="0.25">
      <c r="A4" s="49"/>
    </row>
    <row r="5" spans="1:1" ht="23.25" customHeight="1" x14ac:dyDescent="0.25">
      <c r="A5" s="49"/>
    </row>
    <row r="6" spans="1:1" ht="162.75" customHeight="1" x14ac:dyDescent="0.25">
      <c r="A6" s="53" t="s">
        <v>93</v>
      </c>
    </row>
    <row r="7" spans="1:1" ht="39" customHeight="1" thickBot="1" x14ac:dyDescent="0.3">
      <c r="A7" s="50"/>
    </row>
    <row r="8" spans="1:1" ht="120.75" customHeight="1" thickBot="1" x14ac:dyDescent="0.3">
      <c r="A8" s="54" t="s">
        <v>97</v>
      </c>
    </row>
    <row r="9" spans="1:1" ht="37.5" customHeight="1" x14ac:dyDescent="0.25">
      <c r="A9" s="49"/>
    </row>
    <row r="10" spans="1:1" ht="21" x14ac:dyDescent="0.25">
      <c r="A10" s="51" t="s">
        <v>91</v>
      </c>
    </row>
    <row r="11" spans="1:1" ht="8.25" customHeight="1" x14ac:dyDescent="0.25">
      <c r="A11" s="51"/>
    </row>
    <row r="12" spans="1:1" ht="15" customHeight="1" x14ac:dyDescent="0.25">
      <c r="A12" s="49" t="s">
        <v>92</v>
      </c>
    </row>
    <row r="13" spans="1:1" ht="15.5" x14ac:dyDescent="0.25">
      <c r="A13" s="49"/>
    </row>
    <row r="14" spans="1:1" ht="15.5" x14ac:dyDescent="0.25">
      <c r="A14" s="49"/>
    </row>
    <row r="15" spans="1:1" ht="15.5" x14ac:dyDescent="0.25">
      <c r="A15" s="49"/>
    </row>
    <row r="16" spans="1:1" ht="15.5" x14ac:dyDescent="0.25">
      <c r="A16" s="49"/>
    </row>
  </sheetData>
  <pageMargins left="0.42708333333333331" right="0.42708333333333331" top="0.39262820512820512" bottom="0.75" header="0.3" footer="0.3"/>
  <pageSetup paperSize="9" orientation="portrait" r:id="rId1"/>
  <headerFooter>
    <oddFooter>&amp;C&amp;8MAINTENANCE ET TRAVAUX SUR LES RESEAUX HUMIDES - LOT 1&amp;R&amp;8DCT – 3 PAGES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5"/>
  <sheetViews>
    <sheetView view="pageLayout" topLeftCell="A21" zoomScaleNormal="70" workbookViewId="0">
      <selection activeCell="A3" sqref="A3:T3"/>
    </sheetView>
  </sheetViews>
  <sheetFormatPr baseColWidth="10" defaultRowHeight="14.5" x14ac:dyDescent="0.35"/>
  <cols>
    <col min="1" max="1" width="15.7265625" customWidth="1"/>
    <col min="2" max="2" width="80.7265625" customWidth="1"/>
    <col min="3" max="3" width="1.7265625" customWidth="1"/>
    <col min="4" max="4" width="8.54296875" customWidth="1"/>
    <col min="5" max="5" width="7.7265625" customWidth="1"/>
    <col min="6" max="6" width="7.453125" customWidth="1"/>
    <col min="7" max="7" width="1.7265625" customWidth="1"/>
    <col min="8" max="8" width="8.26953125" bestFit="1" customWidth="1"/>
    <col min="9" max="9" width="7.54296875" bestFit="1" customWidth="1"/>
    <col min="10" max="10" width="6.453125" customWidth="1"/>
    <col min="11" max="11" width="1.7265625" customWidth="1"/>
    <col min="12" max="12" width="8.26953125" bestFit="1" customWidth="1"/>
    <col min="13" max="13" width="7.54296875" bestFit="1" customWidth="1"/>
    <col min="14" max="14" width="7.1796875" customWidth="1"/>
    <col min="15" max="15" width="1.54296875" customWidth="1"/>
    <col min="16" max="16" width="8.26953125" bestFit="1" customWidth="1"/>
    <col min="17" max="17" width="7.54296875" bestFit="1" customWidth="1"/>
    <col min="18" max="18" width="7" customWidth="1"/>
    <col min="19" max="19" width="1.26953125" customWidth="1"/>
    <col min="23" max="23" width="11.453125" customWidth="1"/>
  </cols>
  <sheetData>
    <row r="1" spans="1:20" ht="21" x14ac:dyDescent="0.5">
      <c r="B1" s="68" t="s">
        <v>70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spans="1:20" ht="47.25" customHeight="1" x14ac:dyDescent="0.35">
      <c r="A2" s="64" t="s">
        <v>80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</row>
    <row r="3" spans="1:20" ht="117.75" customHeight="1" x14ac:dyDescent="0.35">
      <c r="A3" s="66" t="s">
        <v>84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</row>
    <row r="4" spans="1:20" ht="10.5" customHeight="1" x14ac:dyDescent="0.35">
      <c r="A4" s="25"/>
      <c r="B4" s="25"/>
      <c r="C4" s="25"/>
      <c r="D4" s="25"/>
      <c r="E4" s="25"/>
      <c r="F4" s="25"/>
      <c r="G4" s="25"/>
      <c r="H4" s="25"/>
      <c r="I4" s="25"/>
      <c r="J4" s="25"/>
      <c r="K4" s="1"/>
    </row>
    <row r="5" spans="1:20" ht="29.25" customHeight="1" x14ac:dyDescent="0.35">
      <c r="A5" s="14"/>
      <c r="B5" s="67" t="s">
        <v>71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pans="1:20" ht="30" customHeight="1" x14ac:dyDescent="0.35">
      <c r="A6" s="26" t="s">
        <v>67</v>
      </c>
      <c r="B6" s="72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4"/>
    </row>
    <row r="7" spans="1:20" ht="30" customHeight="1" x14ac:dyDescent="0.35">
      <c r="A7" s="26" t="s">
        <v>48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0" ht="30" customHeight="1" x14ac:dyDescent="0.35">
      <c r="A8" s="26" t="s">
        <v>49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</row>
    <row r="9" spans="1:20" ht="30" customHeight="1" x14ac:dyDescent="0.35">
      <c r="A9" s="26" t="s">
        <v>50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</row>
    <row r="10" spans="1:20" ht="30" customHeight="1" x14ac:dyDescent="0.35">
      <c r="A10" s="26" t="s">
        <v>66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</row>
    <row r="11" spans="1:20" ht="6" customHeight="1" x14ac:dyDescent="0.35">
      <c r="A11" s="14"/>
      <c r="B11" s="14"/>
      <c r="C11" s="14"/>
      <c r="D11" s="14"/>
      <c r="E11" s="14"/>
      <c r="F11" s="14"/>
      <c r="G11" s="1"/>
      <c r="H11" s="1"/>
      <c r="K11" s="1"/>
    </row>
    <row r="13" spans="1:20" ht="27" customHeight="1" x14ac:dyDescent="0.35">
      <c r="A13" s="30" t="s">
        <v>47</v>
      </c>
      <c r="B13" s="30" t="s">
        <v>0</v>
      </c>
      <c r="C13" s="75" t="s">
        <v>73</v>
      </c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7"/>
    </row>
    <row r="14" spans="1:20" s="19" customFormat="1" ht="7.5" customHeight="1" x14ac:dyDescent="0.35">
      <c r="A14" s="17"/>
      <c r="B14" s="17"/>
      <c r="C14" s="17"/>
      <c r="D14" s="18"/>
      <c r="E14" s="18"/>
      <c r="F14" s="18"/>
      <c r="H14" s="18"/>
      <c r="I14" s="18"/>
      <c r="J14" s="18"/>
      <c r="L14" s="18"/>
      <c r="M14" s="18"/>
      <c r="N14" s="18"/>
      <c r="P14" s="18"/>
      <c r="Q14" s="18"/>
      <c r="R14" s="18"/>
    </row>
    <row r="15" spans="1:20" ht="16.149999999999999" customHeight="1" x14ac:dyDescent="0.35">
      <c r="A15" s="62" t="s">
        <v>59</v>
      </c>
      <c r="B15" s="62"/>
      <c r="C15" s="21"/>
      <c r="D15" s="58" t="s">
        <v>69</v>
      </c>
      <c r="E15" s="59"/>
      <c r="F15" s="60"/>
      <c r="G15" s="34"/>
      <c r="H15" s="69" t="s">
        <v>61</v>
      </c>
      <c r="I15" s="70"/>
      <c r="J15" s="71"/>
      <c r="K15" s="34"/>
      <c r="L15" s="34"/>
      <c r="M15" s="34"/>
      <c r="N15" s="34"/>
      <c r="O15" s="34"/>
      <c r="P15" s="34"/>
      <c r="Q15" s="34"/>
      <c r="R15" s="34"/>
      <c r="S15" s="34"/>
      <c r="T15" s="31" t="s">
        <v>62</v>
      </c>
    </row>
    <row r="16" spans="1:20" ht="21" x14ac:dyDescent="0.35">
      <c r="A16" s="62"/>
      <c r="B16" s="62"/>
      <c r="C16" s="21"/>
      <c r="D16" s="32" t="s">
        <v>52</v>
      </c>
      <c r="E16" s="32" t="s">
        <v>54</v>
      </c>
      <c r="F16" s="32" t="s">
        <v>53</v>
      </c>
      <c r="G16" s="34"/>
      <c r="H16" s="32" t="s">
        <v>52</v>
      </c>
      <c r="I16" s="32" t="s">
        <v>54</v>
      </c>
      <c r="J16" s="32" t="s">
        <v>53</v>
      </c>
      <c r="K16" s="34"/>
      <c r="L16" s="34"/>
      <c r="M16" s="34"/>
      <c r="N16" s="34"/>
      <c r="O16" s="34"/>
      <c r="P16" s="34"/>
      <c r="Q16" s="34"/>
      <c r="R16" s="34"/>
      <c r="S16" s="34"/>
      <c r="T16" s="33" t="s">
        <v>63</v>
      </c>
    </row>
    <row r="17" spans="1:20" ht="7.5" customHeight="1" thickBot="1" x14ac:dyDescent="0.4">
      <c r="B17" s="2"/>
    </row>
    <row r="18" spans="1:20" ht="31.5" customHeight="1" thickBot="1" x14ac:dyDescent="0.4">
      <c r="A18" s="4" t="s">
        <v>57</v>
      </c>
      <c r="B18" s="16" t="s">
        <v>58</v>
      </c>
      <c r="D18" s="39"/>
      <c r="E18" s="39"/>
      <c r="F18" s="39">
        <f>D18*E18</f>
        <v>0</v>
      </c>
      <c r="G18" s="20"/>
      <c r="H18" s="39"/>
      <c r="I18" s="39"/>
      <c r="J18" s="39">
        <f>H18*I18</f>
        <v>0</v>
      </c>
      <c r="K18" s="20"/>
      <c r="L18" s="20"/>
      <c r="M18" s="20"/>
      <c r="N18" s="20"/>
      <c r="O18" s="20"/>
      <c r="P18" s="20"/>
      <c r="Q18" s="20"/>
      <c r="R18" s="20"/>
      <c r="S18" s="20"/>
      <c r="T18" s="43">
        <f>R18+N18+J18+F18</f>
        <v>0</v>
      </c>
    </row>
    <row r="19" spans="1:20" ht="7.5" customHeight="1" thickBot="1" x14ac:dyDescent="0.4">
      <c r="A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spans="1:20" ht="15.75" customHeight="1" thickBot="1" x14ac:dyDescent="0.4">
      <c r="B20" s="13" t="s">
        <v>60</v>
      </c>
      <c r="D20" s="23"/>
      <c r="E20" s="20"/>
      <c r="F20" s="40">
        <f>+F18</f>
        <v>0</v>
      </c>
      <c r="G20" s="20"/>
      <c r="H20" s="23"/>
      <c r="I20" s="20"/>
      <c r="J20" s="40">
        <f>+J18</f>
        <v>0</v>
      </c>
      <c r="K20" s="20"/>
      <c r="L20" s="20"/>
      <c r="M20" s="20"/>
      <c r="N20" s="20"/>
      <c r="O20" s="20"/>
      <c r="P20" s="20"/>
      <c r="Q20" s="20"/>
      <c r="R20" s="20"/>
      <c r="S20" s="20"/>
      <c r="T20" s="44">
        <f>+T18</f>
        <v>0</v>
      </c>
    </row>
    <row r="21" spans="1:20" ht="14.5" customHeight="1" x14ac:dyDescent="0.35">
      <c r="B21" s="13"/>
    </row>
    <row r="22" spans="1:20" ht="14.5" customHeight="1" x14ac:dyDescent="0.35">
      <c r="B22" s="13"/>
    </row>
    <row r="23" spans="1:20" ht="16.149999999999999" customHeight="1" x14ac:dyDescent="0.35">
      <c r="A23" s="62" t="s">
        <v>1</v>
      </c>
      <c r="B23" s="62"/>
      <c r="C23" s="12"/>
      <c r="D23" s="58" t="s">
        <v>51</v>
      </c>
      <c r="E23" s="59"/>
      <c r="F23" s="60"/>
      <c r="G23" s="29"/>
      <c r="H23" s="58" t="s">
        <v>55</v>
      </c>
      <c r="I23" s="59"/>
      <c r="J23" s="60"/>
      <c r="K23" s="29"/>
      <c r="L23" s="58" t="s">
        <v>56</v>
      </c>
      <c r="M23" s="59"/>
      <c r="N23" s="60"/>
      <c r="O23" s="29"/>
      <c r="P23" s="69" t="s">
        <v>61</v>
      </c>
      <c r="Q23" s="70"/>
      <c r="R23" s="71"/>
      <c r="S23" s="29"/>
      <c r="T23" s="31" t="s">
        <v>62</v>
      </c>
    </row>
    <row r="24" spans="1:20" ht="20.5" customHeight="1" x14ac:dyDescent="0.35">
      <c r="A24" s="62"/>
      <c r="B24" s="62"/>
      <c r="C24" s="12"/>
      <c r="D24" s="32" t="s">
        <v>52</v>
      </c>
      <c r="E24" s="32" t="s">
        <v>54</v>
      </c>
      <c r="F24" s="32" t="s">
        <v>53</v>
      </c>
      <c r="G24" s="29"/>
      <c r="H24" s="32" t="s">
        <v>52</v>
      </c>
      <c r="I24" s="32" t="s">
        <v>54</v>
      </c>
      <c r="J24" s="32" t="s">
        <v>53</v>
      </c>
      <c r="K24" s="29"/>
      <c r="L24" s="32" t="s">
        <v>52</v>
      </c>
      <c r="M24" s="32" t="s">
        <v>54</v>
      </c>
      <c r="N24" s="32" t="s">
        <v>53</v>
      </c>
      <c r="O24" s="29"/>
      <c r="P24" s="32" t="s">
        <v>52</v>
      </c>
      <c r="Q24" s="32" t="s">
        <v>54</v>
      </c>
      <c r="R24" s="32" t="s">
        <v>53</v>
      </c>
      <c r="S24" s="29"/>
      <c r="T24" s="33" t="s">
        <v>63</v>
      </c>
    </row>
    <row r="25" spans="1:20" ht="7.5" customHeight="1" thickBot="1" x14ac:dyDescent="0.4">
      <c r="A25" s="8"/>
      <c r="B25" s="9"/>
    </row>
    <row r="26" spans="1:20" ht="19.5" customHeight="1" thickBot="1" x14ac:dyDescent="0.4">
      <c r="A26" s="4" t="s">
        <v>2</v>
      </c>
      <c r="B26" s="10" t="s">
        <v>82</v>
      </c>
      <c r="D26" s="39"/>
      <c r="E26" s="39"/>
      <c r="F26" s="39">
        <f>D26*E26</f>
        <v>0</v>
      </c>
      <c r="G26" s="20"/>
      <c r="H26" s="39"/>
      <c r="I26" s="39"/>
      <c r="J26" s="39">
        <f>H26*I26</f>
        <v>0</v>
      </c>
      <c r="K26" s="20"/>
      <c r="L26" s="39"/>
      <c r="M26" s="39"/>
      <c r="N26" s="39">
        <f>L26*M26</f>
        <v>0</v>
      </c>
      <c r="O26" s="20"/>
      <c r="P26" s="39"/>
      <c r="Q26" s="39"/>
      <c r="R26" s="39">
        <f>P26*Q26</f>
        <v>0</v>
      </c>
      <c r="S26" s="20"/>
      <c r="T26" s="43">
        <f>R26+N26+J26+F26</f>
        <v>0</v>
      </c>
    </row>
    <row r="27" spans="1:20" ht="7.5" customHeight="1" thickBot="1" x14ac:dyDescent="0.4">
      <c r="A27" s="11"/>
      <c r="B27" s="11"/>
      <c r="C27" s="3"/>
      <c r="D27" s="8"/>
      <c r="E27" s="8"/>
      <c r="F27" s="8"/>
      <c r="G27" s="20"/>
      <c r="H27" s="8"/>
      <c r="I27" s="8"/>
      <c r="J27" s="8"/>
      <c r="K27" s="20"/>
      <c r="L27" s="8"/>
      <c r="M27" s="8"/>
      <c r="N27" s="8"/>
      <c r="O27" s="20"/>
      <c r="P27" s="8"/>
      <c r="Q27" s="8"/>
      <c r="R27" s="8"/>
      <c r="S27" s="20"/>
      <c r="T27" s="55"/>
    </row>
    <row r="28" spans="1:20" ht="19.5" customHeight="1" thickBot="1" x14ac:dyDescent="0.4">
      <c r="A28" s="4" t="s">
        <v>3</v>
      </c>
      <c r="B28" s="10" t="s">
        <v>74</v>
      </c>
      <c r="D28" s="39"/>
      <c r="E28" s="39"/>
      <c r="F28" s="39">
        <f>D28*E28</f>
        <v>0</v>
      </c>
      <c r="G28" s="20"/>
      <c r="H28" s="39"/>
      <c r="I28" s="39"/>
      <c r="J28" s="39">
        <f>H28*I28</f>
        <v>0</v>
      </c>
      <c r="K28" s="20"/>
      <c r="L28" s="39"/>
      <c r="M28" s="39"/>
      <c r="N28" s="39">
        <f>L28*M28</f>
        <v>0</v>
      </c>
      <c r="O28" s="20"/>
      <c r="P28" s="39"/>
      <c r="Q28" s="39"/>
      <c r="R28" s="39">
        <f>P28*Q28</f>
        <v>0</v>
      </c>
      <c r="S28" s="20"/>
      <c r="T28" s="43">
        <f>R28+N28+J28+F28</f>
        <v>0</v>
      </c>
    </row>
    <row r="29" spans="1:20" ht="7.5" customHeight="1" thickBot="1" x14ac:dyDescent="0.4">
      <c r="A29" s="8"/>
      <c r="B29" s="9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55"/>
    </row>
    <row r="30" spans="1:20" ht="19.5" customHeight="1" thickBot="1" x14ac:dyDescent="0.4">
      <c r="A30" s="4" t="s">
        <v>4</v>
      </c>
      <c r="B30" s="10" t="s">
        <v>83</v>
      </c>
      <c r="D30" s="39"/>
      <c r="E30" s="39"/>
      <c r="F30" s="39">
        <f>D30*E30</f>
        <v>0</v>
      </c>
      <c r="G30" s="20"/>
      <c r="H30" s="39"/>
      <c r="I30" s="39"/>
      <c r="J30" s="39">
        <f>H30*I30</f>
        <v>0</v>
      </c>
      <c r="K30" s="20"/>
      <c r="L30" s="39"/>
      <c r="M30" s="39"/>
      <c r="N30" s="39">
        <f>L30*M30</f>
        <v>0</v>
      </c>
      <c r="O30" s="20"/>
      <c r="P30" s="39"/>
      <c r="Q30" s="39"/>
      <c r="R30" s="39">
        <f>P30*Q30</f>
        <v>0</v>
      </c>
      <c r="S30" s="20"/>
      <c r="T30" s="43">
        <f>R30+N30+J30+F30</f>
        <v>0</v>
      </c>
    </row>
    <row r="31" spans="1:20" ht="7.5" customHeight="1" thickBot="1" x14ac:dyDescent="0.4">
      <c r="A31" s="8"/>
      <c r="B31" s="9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55"/>
    </row>
    <row r="32" spans="1:20" ht="19.5" customHeight="1" thickBot="1" x14ac:dyDescent="0.4">
      <c r="A32" s="4" t="s">
        <v>5</v>
      </c>
      <c r="B32" s="10" t="s">
        <v>6</v>
      </c>
      <c r="D32" s="39"/>
      <c r="E32" s="39"/>
      <c r="F32" s="39">
        <f>D32*E32</f>
        <v>0</v>
      </c>
      <c r="G32" s="20"/>
      <c r="H32" s="39"/>
      <c r="I32" s="39"/>
      <c r="J32" s="39">
        <f>H32*I32</f>
        <v>0</v>
      </c>
      <c r="K32" s="20"/>
      <c r="L32" s="39"/>
      <c r="M32" s="39"/>
      <c r="N32" s="39">
        <f>L32*M32</f>
        <v>0</v>
      </c>
      <c r="O32" s="20"/>
      <c r="P32" s="39"/>
      <c r="Q32" s="39"/>
      <c r="R32" s="39">
        <f>P32*Q32</f>
        <v>0</v>
      </c>
      <c r="S32" s="20"/>
      <c r="T32" s="43">
        <f>R32+N32+J32+F32</f>
        <v>0</v>
      </c>
    </row>
    <row r="33" spans="1:20" ht="7.5" customHeight="1" thickBot="1" x14ac:dyDescent="0.4">
      <c r="A33" s="8"/>
      <c r="B33" s="9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55"/>
    </row>
    <row r="34" spans="1:20" ht="19.5" customHeight="1" thickBot="1" x14ac:dyDescent="0.4">
      <c r="A34" s="4" t="s">
        <v>7</v>
      </c>
      <c r="B34" s="10" t="s">
        <v>8</v>
      </c>
      <c r="D34" s="39"/>
      <c r="E34" s="39"/>
      <c r="F34" s="39">
        <f>D34*E34</f>
        <v>0</v>
      </c>
      <c r="G34" s="20"/>
      <c r="H34" s="39"/>
      <c r="I34" s="39"/>
      <c r="J34" s="39">
        <f>H34*I34</f>
        <v>0</v>
      </c>
      <c r="K34" s="20"/>
      <c r="L34" s="39"/>
      <c r="M34" s="39"/>
      <c r="N34" s="39">
        <f>L34*M34</f>
        <v>0</v>
      </c>
      <c r="O34" s="20"/>
      <c r="P34" s="39"/>
      <c r="Q34" s="39"/>
      <c r="R34" s="39">
        <f>P34*Q34</f>
        <v>0</v>
      </c>
      <c r="S34" s="20"/>
      <c r="T34" s="43">
        <f>R34+N34+J34+F34</f>
        <v>0</v>
      </c>
    </row>
    <row r="35" spans="1:20" ht="7.5" customHeight="1" thickBot="1" x14ac:dyDescent="0.4">
      <c r="A35" s="8"/>
      <c r="B35" s="9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55"/>
    </row>
    <row r="36" spans="1:20" ht="19.5" customHeight="1" thickBot="1" x14ac:dyDescent="0.4">
      <c r="A36" s="4" t="s">
        <v>9</v>
      </c>
      <c r="B36" s="38" t="s">
        <v>75</v>
      </c>
      <c r="D36" s="39"/>
      <c r="E36" s="39"/>
      <c r="F36" s="39">
        <f>D36*E36</f>
        <v>0</v>
      </c>
      <c r="G36" s="20"/>
      <c r="H36" s="39"/>
      <c r="I36" s="39"/>
      <c r="J36" s="39">
        <f>H36*I36</f>
        <v>0</v>
      </c>
      <c r="K36" s="20"/>
      <c r="L36" s="39"/>
      <c r="M36" s="39"/>
      <c r="N36" s="39">
        <f>L36*M36</f>
        <v>0</v>
      </c>
      <c r="O36" s="20"/>
      <c r="P36" s="39"/>
      <c r="Q36" s="39"/>
      <c r="R36" s="39">
        <f>P36*Q36</f>
        <v>0</v>
      </c>
      <c r="S36" s="20"/>
      <c r="T36" s="43">
        <f>R36+N36+J36+F36</f>
        <v>0</v>
      </c>
    </row>
    <row r="37" spans="1:20" ht="7.5" customHeight="1" thickBot="1" x14ac:dyDescent="0.4"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</row>
    <row r="38" spans="1:20" ht="15.75" customHeight="1" thickBot="1" x14ac:dyDescent="0.4">
      <c r="B38" s="57" t="s">
        <v>64</v>
      </c>
      <c r="C38" s="57"/>
      <c r="D38" s="20"/>
      <c r="E38" s="20"/>
      <c r="F38" s="43">
        <f>F26+F28+F30+F32+F34+F36</f>
        <v>0</v>
      </c>
      <c r="G38" s="55"/>
      <c r="H38" s="55"/>
      <c r="I38" s="55"/>
      <c r="J38" s="43">
        <f>J26+J28+J30+J32+J34+J36</f>
        <v>0</v>
      </c>
      <c r="K38" s="55"/>
      <c r="L38" s="55"/>
      <c r="M38" s="55"/>
      <c r="N38" s="43">
        <f>N26+N28+N30+N32+N34+N36</f>
        <v>0</v>
      </c>
      <c r="O38" s="55"/>
      <c r="P38" s="55"/>
      <c r="Q38" s="55"/>
      <c r="R38" s="43">
        <f>R26+R28+R30+R32+R34+R36</f>
        <v>0</v>
      </c>
      <c r="S38" s="20"/>
      <c r="T38" s="44">
        <f>T26+T28+T30+T32+T34+T36</f>
        <v>0</v>
      </c>
    </row>
    <row r="41" spans="1:20" ht="20.149999999999999" customHeight="1" x14ac:dyDescent="0.35">
      <c r="A41" s="62" t="s">
        <v>76</v>
      </c>
      <c r="B41" s="62"/>
      <c r="C41" s="12"/>
      <c r="D41" s="58" t="s">
        <v>51</v>
      </c>
      <c r="E41" s="59"/>
      <c r="F41" s="60"/>
      <c r="G41" s="29"/>
      <c r="H41" s="58" t="s">
        <v>55</v>
      </c>
      <c r="I41" s="59"/>
      <c r="J41" s="60"/>
      <c r="K41" s="29"/>
      <c r="L41" s="58" t="s">
        <v>56</v>
      </c>
      <c r="M41" s="59"/>
      <c r="N41" s="60"/>
      <c r="O41" s="29"/>
      <c r="P41" s="69" t="s">
        <v>61</v>
      </c>
      <c r="Q41" s="70"/>
      <c r="R41" s="71"/>
      <c r="S41" s="29"/>
      <c r="T41" s="31" t="s">
        <v>62</v>
      </c>
    </row>
    <row r="42" spans="1:20" ht="21.75" customHeight="1" x14ac:dyDescent="0.35">
      <c r="A42" s="62"/>
      <c r="B42" s="62"/>
      <c r="C42" s="12"/>
      <c r="D42" s="32" t="s">
        <v>52</v>
      </c>
      <c r="E42" s="32" t="s">
        <v>54</v>
      </c>
      <c r="F42" s="32" t="s">
        <v>53</v>
      </c>
      <c r="G42" s="29"/>
      <c r="H42" s="32" t="s">
        <v>52</v>
      </c>
      <c r="I42" s="32" t="s">
        <v>54</v>
      </c>
      <c r="J42" s="32" t="s">
        <v>53</v>
      </c>
      <c r="K42" s="29"/>
      <c r="L42" s="32" t="s">
        <v>52</v>
      </c>
      <c r="M42" s="32" t="s">
        <v>54</v>
      </c>
      <c r="N42" s="32" t="s">
        <v>53</v>
      </c>
      <c r="O42" s="29"/>
      <c r="P42" s="32" t="s">
        <v>52</v>
      </c>
      <c r="Q42" s="32" t="s">
        <v>54</v>
      </c>
      <c r="R42" s="32" t="s">
        <v>53</v>
      </c>
      <c r="S42" s="29"/>
      <c r="T42" s="33" t="s">
        <v>63</v>
      </c>
    </row>
    <row r="43" spans="1:20" ht="7.5" customHeight="1" thickBot="1" x14ac:dyDescent="0.4">
      <c r="A43" s="11"/>
      <c r="B43" s="11"/>
      <c r="C43" s="3"/>
    </row>
    <row r="44" spans="1:20" ht="19.5" customHeight="1" thickBot="1" x14ac:dyDescent="0.4">
      <c r="A44" s="4" t="s">
        <v>10</v>
      </c>
      <c r="B44" s="10" t="s">
        <v>12</v>
      </c>
      <c r="D44" s="39"/>
      <c r="E44" s="39"/>
      <c r="F44" s="39">
        <f>D44*E44</f>
        <v>0</v>
      </c>
      <c r="G44" s="20"/>
      <c r="H44" s="39"/>
      <c r="I44" s="39"/>
      <c r="J44" s="39">
        <f>H44*I44</f>
        <v>0</v>
      </c>
      <c r="K44" s="20"/>
      <c r="L44" s="39"/>
      <c r="M44" s="39"/>
      <c r="N44" s="39">
        <f>L44*M44</f>
        <v>0</v>
      </c>
      <c r="O44" s="20"/>
      <c r="P44" s="39"/>
      <c r="Q44" s="39"/>
      <c r="R44" s="39">
        <f>P44*Q44</f>
        <v>0</v>
      </c>
      <c r="S44" s="20"/>
      <c r="T44" s="43">
        <f>R44+N44+J44+F44</f>
        <v>0</v>
      </c>
    </row>
    <row r="45" spans="1:20" s="5" customFormat="1" ht="7.5" customHeight="1" thickBot="1" x14ac:dyDescent="0.4">
      <c r="A45" s="23"/>
      <c r="B45" s="24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23"/>
    </row>
    <row r="46" spans="1:20" ht="19.5" customHeight="1" thickBot="1" x14ac:dyDescent="0.4">
      <c r="A46" s="4" t="s">
        <v>11</v>
      </c>
      <c r="B46" s="10" t="s">
        <v>14</v>
      </c>
      <c r="D46" s="39"/>
      <c r="E46" s="39"/>
      <c r="F46" s="39">
        <f>D46*E46</f>
        <v>0</v>
      </c>
      <c r="G46" s="20"/>
      <c r="H46" s="39"/>
      <c r="I46" s="39"/>
      <c r="J46" s="39">
        <f>H46*I46</f>
        <v>0</v>
      </c>
      <c r="K46" s="20"/>
      <c r="L46" s="39"/>
      <c r="M46" s="39"/>
      <c r="N46" s="39">
        <f>L46*M46</f>
        <v>0</v>
      </c>
      <c r="O46" s="20"/>
      <c r="P46" s="39"/>
      <c r="Q46" s="39"/>
      <c r="R46" s="39">
        <f>P46*Q46</f>
        <v>0</v>
      </c>
      <c r="S46" s="20"/>
      <c r="T46" s="43">
        <f>R46+N46+J46+F46</f>
        <v>0</v>
      </c>
    </row>
    <row r="47" spans="1:20" ht="7.5" customHeight="1" thickBot="1" x14ac:dyDescent="0.4">
      <c r="A47" s="8"/>
      <c r="B47" s="9"/>
      <c r="D47" s="46"/>
      <c r="E47" s="46"/>
      <c r="F47" s="46"/>
      <c r="G47" s="45"/>
      <c r="H47" s="46"/>
      <c r="I47" s="46"/>
      <c r="J47" s="46"/>
      <c r="K47" s="45"/>
      <c r="L47" s="46"/>
      <c r="M47" s="46"/>
      <c r="N47" s="46"/>
      <c r="O47" s="45"/>
      <c r="P47" s="46"/>
      <c r="Q47" s="46"/>
      <c r="R47" s="46"/>
      <c r="S47" s="45"/>
      <c r="T47" s="47"/>
    </row>
    <row r="48" spans="1:20" ht="19.5" customHeight="1" thickBot="1" x14ac:dyDescent="0.4">
      <c r="A48" s="4" t="s">
        <v>13</v>
      </c>
      <c r="B48" s="10" t="s">
        <v>15</v>
      </c>
      <c r="D48" s="39"/>
      <c r="E48" s="39"/>
      <c r="F48" s="39">
        <f>D48*E48</f>
        <v>0</v>
      </c>
      <c r="G48" s="20"/>
      <c r="H48" s="39"/>
      <c r="I48" s="39"/>
      <c r="J48" s="39">
        <f>H48*I48</f>
        <v>0</v>
      </c>
      <c r="K48" s="20"/>
      <c r="L48" s="39"/>
      <c r="M48" s="39"/>
      <c r="N48" s="39">
        <f>L48*M48</f>
        <v>0</v>
      </c>
      <c r="O48" s="20"/>
      <c r="P48" s="39"/>
      <c r="Q48" s="39"/>
      <c r="R48" s="39">
        <f>P48*Q48</f>
        <v>0</v>
      </c>
      <c r="S48" s="20"/>
      <c r="T48" s="43">
        <f>R48+N48+J48+F48</f>
        <v>0</v>
      </c>
    </row>
    <row r="49" spans="1:20" ht="7.5" customHeight="1" thickBot="1" x14ac:dyDescent="0.4"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3"/>
      <c r="S49" s="20"/>
      <c r="T49" s="20"/>
    </row>
    <row r="50" spans="1:20" ht="15.75" customHeight="1" thickBot="1" x14ac:dyDescent="0.4">
      <c r="B50" s="57" t="s">
        <v>77</v>
      </c>
      <c r="C50" s="57"/>
      <c r="D50" s="20"/>
      <c r="E50" s="20"/>
      <c r="F50" s="43">
        <f>+F44+F46+F48</f>
        <v>0</v>
      </c>
      <c r="G50" s="20"/>
      <c r="H50" s="20"/>
      <c r="I50" s="20"/>
      <c r="J50" s="43">
        <f>+J44+J46+J48</f>
        <v>0</v>
      </c>
      <c r="K50" s="20"/>
      <c r="L50" s="20"/>
      <c r="M50" s="20"/>
      <c r="N50" s="43">
        <f>+N44+N46+N48</f>
        <v>0</v>
      </c>
      <c r="O50" s="20"/>
      <c r="P50" s="20"/>
      <c r="Q50" s="20"/>
      <c r="R50" s="43">
        <f>+R44+R46+R48</f>
        <v>0</v>
      </c>
      <c r="S50" s="20"/>
      <c r="T50" s="44">
        <f>+T44+T46+T48</f>
        <v>0</v>
      </c>
    </row>
    <row r="51" spans="1:20" ht="15" thickTop="1" x14ac:dyDescent="0.35">
      <c r="T51" s="27"/>
    </row>
    <row r="53" spans="1:20" ht="20.149999999999999" customHeight="1" x14ac:dyDescent="0.35">
      <c r="A53" s="63" t="s">
        <v>16</v>
      </c>
      <c r="B53" s="63"/>
      <c r="C53" s="22"/>
      <c r="D53" s="58" t="s">
        <v>51</v>
      </c>
      <c r="E53" s="59"/>
      <c r="F53" s="60"/>
      <c r="G53" s="29"/>
      <c r="H53" s="58" t="s">
        <v>55</v>
      </c>
      <c r="I53" s="59"/>
      <c r="J53" s="60"/>
      <c r="K53" s="29"/>
      <c r="L53" s="58" t="s">
        <v>56</v>
      </c>
      <c r="M53" s="59"/>
      <c r="N53" s="60"/>
      <c r="O53" s="29"/>
      <c r="P53" s="69" t="s">
        <v>61</v>
      </c>
      <c r="Q53" s="70"/>
      <c r="R53" s="71"/>
      <c r="S53" s="29"/>
      <c r="T53" s="31" t="s">
        <v>62</v>
      </c>
    </row>
    <row r="54" spans="1:20" ht="22.5" customHeight="1" x14ac:dyDescent="0.35">
      <c r="A54" s="63"/>
      <c r="B54" s="63"/>
      <c r="C54" s="22"/>
      <c r="D54" s="32" t="s">
        <v>52</v>
      </c>
      <c r="E54" s="32" t="s">
        <v>54</v>
      </c>
      <c r="F54" s="32" t="s">
        <v>53</v>
      </c>
      <c r="G54" s="29"/>
      <c r="H54" s="32" t="s">
        <v>52</v>
      </c>
      <c r="I54" s="32" t="s">
        <v>54</v>
      </c>
      <c r="J54" s="32" t="s">
        <v>53</v>
      </c>
      <c r="K54" s="29"/>
      <c r="L54" s="32" t="s">
        <v>52</v>
      </c>
      <c r="M54" s="32" t="s">
        <v>54</v>
      </c>
      <c r="N54" s="32" t="s">
        <v>53</v>
      </c>
      <c r="O54" s="29"/>
      <c r="P54" s="32" t="s">
        <v>52</v>
      </c>
      <c r="Q54" s="32" t="s">
        <v>54</v>
      </c>
      <c r="R54" s="32" t="s">
        <v>53</v>
      </c>
      <c r="S54" s="29"/>
      <c r="T54" s="33" t="s">
        <v>63</v>
      </c>
    </row>
    <row r="55" spans="1:20" ht="7.5" customHeight="1" x14ac:dyDescent="0.35">
      <c r="A55" s="11"/>
      <c r="B55" s="11"/>
      <c r="C55" s="3"/>
    </row>
    <row r="56" spans="1:20" ht="19.5" customHeight="1" thickBot="1" x14ac:dyDescent="0.4">
      <c r="A56" s="4" t="s">
        <v>17</v>
      </c>
      <c r="B56" s="10" t="s">
        <v>18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15"/>
    </row>
    <row r="57" spans="1:20" ht="20.149999999999999" customHeight="1" thickBot="1" x14ac:dyDescent="0.4">
      <c r="A57" s="6" t="s">
        <v>19</v>
      </c>
      <c r="B57" s="7" t="s">
        <v>20</v>
      </c>
      <c r="D57" s="39"/>
      <c r="E57" s="39"/>
      <c r="F57" s="39">
        <f>E57*D57</f>
        <v>0</v>
      </c>
      <c r="G57" s="20"/>
      <c r="H57" s="39"/>
      <c r="I57" s="39"/>
      <c r="J57" s="39">
        <f>I57*H57</f>
        <v>0</v>
      </c>
      <c r="K57" s="20"/>
      <c r="L57" s="39"/>
      <c r="M57" s="39"/>
      <c r="N57" s="39">
        <f>M57*L57</f>
        <v>0</v>
      </c>
      <c r="O57" s="20"/>
      <c r="P57" s="39"/>
      <c r="Q57" s="39"/>
      <c r="R57" s="39">
        <f>Q57*P57</f>
        <v>0</v>
      </c>
      <c r="S57" s="20"/>
      <c r="T57" s="43">
        <f t="shared" ref="T57:T58" si="0">R57+N57+J57+F57</f>
        <v>0</v>
      </c>
    </row>
    <row r="58" spans="1:20" ht="20.149999999999999" customHeight="1" thickBot="1" x14ac:dyDescent="0.4">
      <c r="A58" s="6" t="s">
        <v>21</v>
      </c>
      <c r="B58" s="7" t="s">
        <v>22</v>
      </c>
      <c r="D58" s="39"/>
      <c r="E58" s="39"/>
      <c r="F58" s="39">
        <f>E58*D58</f>
        <v>0</v>
      </c>
      <c r="G58" s="20"/>
      <c r="H58" s="39"/>
      <c r="I58" s="39"/>
      <c r="J58" s="39">
        <f>I58*H58</f>
        <v>0</v>
      </c>
      <c r="K58" s="20"/>
      <c r="L58" s="39"/>
      <c r="M58" s="39"/>
      <c r="N58" s="39">
        <f>M58*L58</f>
        <v>0</v>
      </c>
      <c r="O58" s="20"/>
      <c r="P58" s="39"/>
      <c r="Q58" s="39"/>
      <c r="R58" s="39">
        <f>Q58*P58</f>
        <v>0</v>
      </c>
      <c r="S58" s="20"/>
      <c r="T58" s="43">
        <f t="shared" si="0"/>
        <v>0</v>
      </c>
    </row>
    <row r="59" spans="1:20" ht="7.5" customHeight="1" thickBot="1" x14ac:dyDescent="0.4">
      <c r="A59" s="8"/>
      <c r="B59" s="9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</row>
    <row r="60" spans="1:20" ht="19.5" customHeight="1" thickBot="1" x14ac:dyDescent="0.4">
      <c r="A60" s="4" t="s">
        <v>23</v>
      </c>
      <c r="B60" s="10" t="s">
        <v>68</v>
      </c>
      <c r="D60" s="39"/>
      <c r="E60" s="39"/>
      <c r="F60" s="39">
        <f>+E60*D60</f>
        <v>0</v>
      </c>
      <c r="G60" s="20"/>
      <c r="H60" s="39"/>
      <c r="I60" s="39"/>
      <c r="J60" s="39">
        <f>+I60*H60</f>
        <v>0</v>
      </c>
      <c r="K60" s="20"/>
      <c r="L60" s="39"/>
      <c r="M60" s="39"/>
      <c r="N60" s="39">
        <f>+M60*L60</f>
        <v>0</v>
      </c>
      <c r="O60" s="20"/>
      <c r="P60" s="39"/>
      <c r="Q60" s="39"/>
      <c r="R60" s="39">
        <f>+Q60*P60</f>
        <v>0</v>
      </c>
      <c r="S60" s="20"/>
      <c r="T60" s="43">
        <f>R60+N60+J60+F60</f>
        <v>0</v>
      </c>
    </row>
    <row r="61" spans="1:20" ht="7.5" customHeight="1" x14ac:dyDescent="0.35">
      <c r="A61" s="8"/>
      <c r="B61" s="9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</row>
    <row r="62" spans="1:20" ht="19.5" customHeight="1" thickBot="1" x14ac:dyDescent="0.4">
      <c r="A62" s="4" t="s">
        <v>24</v>
      </c>
      <c r="B62" s="10" t="s">
        <v>25</v>
      </c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23"/>
    </row>
    <row r="63" spans="1:20" ht="19.5" customHeight="1" thickBot="1" x14ac:dyDescent="0.4">
      <c r="A63" s="6" t="s">
        <v>26</v>
      </c>
      <c r="B63" s="7" t="s">
        <v>27</v>
      </c>
      <c r="D63" s="39"/>
      <c r="E63" s="39"/>
      <c r="F63" s="39">
        <f>E63*D63</f>
        <v>0</v>
      </c>
      <c r="G63" s="20"/>
      <c r="H63" s="39"/>
      <c r="I63" s="39"/>
      <c r="J63" s="39">
        <f>I63*H63</f>
        <v>0</v>
      </c>
      <c r="K63" s="20"/>
      <c r="L63" s="39"/>
      <c r="M63" s="39"/>
      <c r="N63" s="39">
        <f>M63*L63</f>
        <v>0</v>
      </c>
      <c r="O63" s="20"/>
      <c r="P63" s="39"/>
      <c r="Q63" s="39"/>
      <c r="R63" s="39">
        <f>Q63*P63</f>
        <v>0</v>
      </c>
      <c r="S63" s="20"/>
      <c r="T63" s="43">
        <f t="shared" ref="T63:T65" si="1">R63+N63+J63+F63</f>
        <v>0</v>
      </c>
    </row>
    <row r="64" spans="1:20" ht="19.5" customHeight="1" thickBot="1" x14ac:dyDescent="0.4">
      <c r="A64" s="6" t="s">
        <v>28</v>
      </c>
      <c r="B64" s="7" t="s">
        <v>29</v>
      </c>
      <c r="D64" s="39"/>
      <c r="E64" s="39"/>
      <c r="F64" s="39">
        <f>E64*D64</f>
        <v>0</v>
      </c>
      <c r="G64" s="20"/>
      <c r="H64" s="39"/>
      <c r="I64" s="39"/>
      <c r="J64" s="39">
        <f>I64*H64</f>
        <v>0</v>
      </c>
      <c r="K64" s="20"/>
      <c r="L64" s="39"/>
      <c r="M64" s="39"/>
      <c r="N64" s="39">
        <f>M64*L64</f>
        <v>0</v>
      </c>
      <c r="O64" s="20"/>
      <c r="P64" s="39"/>
      <c r="Q64" s="39"/>
      <c r="R64" s="39">
        <f>Q64*P64</f>
        <v>0</v>
      </c>
      <c r="S64" s="20"/>
      <c r="T64" s="43">
        <f t="shared" si="1"/>
        <v>0</v>
      </c>
    </row>
    <row r="65" spans="1:20" ht="20.149999999999999" customHeight="1" thickBot="1" x14ac:dyDescent="0.4">
      <c r="A65" s="6" t="s">
        <v>30</v>
      </c>
      <c r="B65" s="7" t="s">
        <v>31</v>
      </c>
      <c r="D65" s="39"/>
      <c r="E65" s="39"/>
      <c r="F65" s="39">
        <f>E65*D65</f>
        <v>0</v>
      </c>
      <c r="G65" s="20"/>
      <c r="H65" s="39"/>
      <c r="I65" s="39"/>
      <c r="J65" s="39">
        <f>I65*H65</f>
        <v>0</v>
      </c>
      <c r="K65" s="20"/>
      <c r="L65" s="39"/>
      <c r="M65" s="39"/>
      <c r="N65" s="39">
        <f>M65*L65</f>
        <v>0</v>
      </c>
      <c r="O65" s="20"/>
      <c r="P65" s="39"/>
      <c r="Q65" s="39"/>
      <c r="R65" s="39">
        <f>Q65*P65</f>
        <v>0</v>
      </c>
      <c r="S65" s="20"/>
      <c r="T65" s="43">
        <f t="shared" si="1"/>
        <v>0</v>
      </c>
    </row>
    <row r="66" spans="1:20" ht="7.5" customHeight="1" x14ac:dyDescent="0.35">
      <c r="A66" s="8"/>
      <c r="B66" s="9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</row>
    <row r="67" spans="1:20" ht="19.5" customHeight="1" thickBot="1" x14ac:dyDescent="0.4">
      <c r="A67" s="4" t="s">
        <v>32</v>
      </c>
      <c r="B67" s="10" t="s">
        <v>33</v>
      </c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23"/>
    </row>
    <row r="68" spans="1:20" ht="20.149999999999999" customHeight="1" thickBot="1" x14ac:dyDescent="0.4">
      <c r="A68" s="6" t="s">
        <v>34</v>
      </c>
      <c r="B68" s="7" t="s">
        <v>35</v>
      </c>
      <c r="D68" s="39"/>
      <c r="E68" s="39"/>
      <c r="F68" s="39">
        <f>E68*D68</f>
        <v>0</v>
      </c>
      <c r="G68" s="20"/>
      <c r="H68" s="39"/>
      <c r="I68" s="39"/>
      <c r="J68" s="39">
        <f>I68*H68</f>
        <v>0</v>
      </c>
      <c r="K68" s="20"/>
      <c r="L68" s="39"/>
      <c r="M68" s="39"/>
      <c r="N68" s="39">
        <f>M68*L68</f>
        <v>0</v>
      </c>
      <c r="O68" s="20"/>
      <c r="P68" s="39"/>
      <c r="Q68" s="39"/>
      <c r="R68" s="39">
        <f>Q68*P68</f>
        <v>0</v>
      </c>
      <c r="S68" s="20"/>
      <c r="T68" s="43">
        <f t="shared" ref="T68:T69" si="2">R68+N68+J68+F68</f>
        <v>0</v>
      </c>
    </row>
    <row r="69" spans="1:20" ht="19.5" customHeight="1" thickBot="1" x14ac:dyDescent="0.4">
      <c r="A69" s="6" t="s">
        <v>36</v>
      </c>
      <c r="B69" s="7" t="s">
        <v>37</v>
      </c>
      <c r="D69" s="39"/>
      <c r="E69" s="39"/>
      <c r="F69" s="39">
        <f>E69*D69</f>
        <v>0</v>
      </c>
      <c r="G69" s="20"/>
      <c r="H69" s="39"/>
      <c r="I69" s="39"/>
      <c r="J69" s="39">
        <f>I69*H69</f>
        <v>0</v>
      </c>
      <c r="K69" s="20"/>
      <c r="L69" s="39"/>
      <c r="M69" s="39"/>
      <c r="N69" s="39">
        <f>M69*L69</f>
        <v>0</v>
      </c>
      <c r="O69" s="20"/>
      <c r="P69" s="39"/>
      <c r="Q69" s="39"/>
      <c r="R69" s="39">
        <f>Q69*P69</f>
        <v>0</v>
      </c>
      <c r="S69" s="20"/>
      <c r="T69" s="43">
        <f t="shared" si="2"/>
        <v>0</v>
      </c>
    </row>
    <row r="70" spans="1:20" ht="7.5" customHeight="1" x14ac:dyDescent="0.35">
      <c r="A70" s="8"/>
      <c r="B70" s="9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</row>
    <row r="71" spans="1:20" ht="19.5" customHeight="1" thickBot="1" x14ac:dyDescent="0.4">
      <c r="A71" s="4" t="s">
        <v>38</v>
      </c>
      <c r="B71" s="10" t="s">
        <v>39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23"/>
    </row>
    <row r="72" spans="1:20" ht="20.149999999999999" customHeight="1" thickBot="1" x14ac:dyDescent="0.4">
      <c r="A72" s="6" t="s">
        <v>40</v>
      </c>
      <c r="B72" s="7" t="s">
        <v>41</v>
      </c>
      <c r="D72" s="39"/>
      <c r="E72" s="39"/>
      <c r="F72" s="39">
        <f>E72*D72</f>
        <v>0</v>
      </c>
      <c r="G72" s="20"/>
      <c r="H72" s="39"/>
      <c r="I72" s="39"/>
      <c r="J72" s="39">
        <f>I72*H72</f>
        <v>0</v>
      </c>
      <c r="K72" s="20"/>
      <c r="L72" s="39"/>
      <c r="M72" s="39"/>
      <c r="N72" s="39">
        <f>M72*L72</f>
        <v>0</v>
      </c>
      <c r="O72" s="20"/>
      <c r="P72" s="39"/>
      <c r="Q72" s="39"/>
      <c r="R72" s="39">
        <f>Q72*P72</f>
        <v>0</v>
      </c>
      <c r="S72" s="20"/>
      <c r="T72" s="43">
        <f t="shared" ref="T72" si="3">R72+N72+J72+F72</f>
        <v>0</v>
      </c>
    </row>
    <row r="73" spans="1:20" ht="20.149999999999999" customHeight="1" thickBot="1" x14ac:dyDescent="0.4">
      <c r="A73" s="6" t="s">
        <v>87</v>
      </c>
      <c r="B73" s="7" t="s">
        <v>89</v>
      </c>
      <c r="D73" s="39"/>
      <c r="E73" s="39"/>
      <c r="F73" s="39">
        <f t="shared" ref="F73:F74" si="4">E73*D73</f>
        <v>0</v>
      </c>
      <c r="G73" s="20"/>
      <c r="H73" s="39"/>
      <c r="I73" s="39"/>
      <c r="J73" s="39">
        <f t="shared" ref="J73:J74" si="5">I73*H73</f>
        <v>0</v>
      </c>
      <c r="K73" s="20"/>
      <c r="L73" s="39"/>
      <c r="M73" s="39"/>
      <c r="N73" s="39">
        <f t="shared" ref="N73:N74" si="6">M73*L73</f>
        <v>0</v>
      </c>
      <c r="O73" s="20"/>
      <c r="P73" s="39"/>
      <c r="Q73" s="39"/>
      <c r="R73" s="39">
        <f t="shared" ref="R73:R74" si="7">Q73*P73</f>
        <v>0</v>
      </c>
      <c r="S73" s="20"/>
      <c r="T73" s="43">
        <f t="shared" ref="T73:T74" si="8">R73+N73+J73+F73</f>
        <v>0</v>
      </c>
    </row>
    <row r="74" spans="1:20" ht="20.149999999999999" customHeight="1" thickBot="1" x14ac:dyDescent="0.4">
      <c r="A74" s="6" t="s">
        <v>88</v>
      </c>
      <c r="B74" s="7" t="s">
        <v>90</v>
      </c>
      <c r="D74" s="39"/>
      <c r="E74" s="39"/>
      <c r="F74" s="39">
        <f t="shared" si="4"/>
        <v>0</v>
      </c>
      <c r="G74" s="20"/>
      <c r="H74" s="39"/>
      <c r="I74" s="39"/>
      <c r="J74" s="39">
        <f t="shared" si="5"/>
        <v>0</v>
      </c>
      <c r="K74" s="20"/>
      <c r="L74" s="39"/>
      <c r="M74" s="39"/>
      <c r="N74" s="39">
        <f t="shared" si="6"/>
        <v>0</v>
      </c>
      <c r="O74" s="20"/>
      <c r="P74" s="39"/>
      <c r="Q74" s="39"/>
      <c r="R74" s="39">
        <f t="shared" si="7"/>
        <v>0</v>
      </c>
      <c r="S74" s="20"/>
      <c r="T74" s="43">
        <f t="shared" si="8"/>
        <v>0</v>
      </c>
    </row>
    <row r="75" spans="1:20" ht="7.5" customHeight="1" x14ac:dyDescent="0.35">
      <c r="A75" s="11"/>
      <c r="B75" s="11"/>
      <c r="C75" s="3"/>
      <c r="D75" s="8"/>
      <c r="E75" s="8"/>
      <c r="F75" s="8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</row>
    <row r="76" spans="1:20" ht="19.5" customHeight="1" thickBot="1" x14ac:dyDescent="0.4">
      <c r="A76" s="4" t="s">
        <v>42</v>
      </c>
      <c r="B76" s="10" t="s">
        <v>43</v>
      </c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23"/>
    </row>
    <row r="77" spans="1:20" ht="20.149999999999999" customHeight="1" thickBot="1" x14ac:dyDescent="0.4">
      <c r="A77" s="6" t="s">
        <v>44</v>
      </c>
      <c r="B77" s="7" t="s">
        <v>20</v>
      </c>
      <c r="D77" s="39"/>
      <c r="E77" s="39"/>
      <c r="F77" s="39">
        <f>E77*D77</f>
        <v>0</v>
      </c>
      <c r="G77" s="20"/>
      <c r="H77" s="39"/>
      <c r="I77" s="39"/>
      <c r="J77" s="39">
        <f>I77*H77</f>
        <v>0</v>
      </c>
      <c r="K77" s="20"/>
      <c r="L77" s="39"/>
      <c r="M77" s="39"/>
      <c r="N77" s="39">
        <f>M77*L77</f>
        <v>0</v>
      </c>
      <c r="O77" s="20"/>
      <c r="P77" s="39"/>
      <c r="Q77" s="39"/>
      <c r="R77" s="39">
        <f>Q77*P77</f>
        <v>0</v>
      </c>
      <c r="S77" s="39"/>
      <c r="T77" s="43">
        <f t="shared" ref="T77:T78" si="9">R77+N77+J77+F77</f>
        <v>0</v>
      </c>
    </row>
    <row r="78" spans="1:20" ht="20.149999999999999" customHeight="1" thickBot="1" x14ac:dyDescent="0.4">
      <c r="A78" s="6" t="s">
        <v>45</v>
      </c>
      <c r="B78" s="7" t="s">
        <v>46</v>
      </c>
      <c r="D78" s="39"/>
      <c r="E78" s="39"/>
      <c r="F78" s="39">
        <f>E78*D78</f>
        <v>0</v>
      </c>
      <c r="G78" s="20"/>
      <c r="H78" s="39"/>
      <c r="I78" s="39"/>
      <c r="J78" s="39">
        <f>I78*H78</f>
        <v>0</v>
      </c>
      <c r="K78" s="20"/>
      <c r="L78" s="39"/>
      <c r="M78" s="39"/>
      <c r="N78" s="39">
        <f>M78*L78</f>
        <v>0</v>
      </c>
      <c r="O78" s="20"/>
      <c r="P78" s="39"/>
      <c r="Q78" s="39"/>
      <c r="R78" s="39">
        <f>Q78*P78</f>
        <v>0</v>
      </c>
      <c r="S78" s="20"/>
      <c r="T78" s="43">
        <f t="shared" si="9"/>
        <v>0</v>
      </c>
    </row>
    <row r="79" spans="1:20" ht="7.5" customHeight="1" thickBot="1" x14ac:dyDescent="0.4"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</row>
    <row r="80" spans="1:20" ht="15.75" customHeight="1" thickBot="1" x14ac:dyDescent="0.4">
      <c r="B80" s="57" t="s">
        <v>65</v>
      </c>
      <c r="C80" s="57"/>
      <c r="D80" s="20"/>
      <c r="E80" s="20"/>
      <c r="F80" s="43">
        <f>F57+F58+F60+F63+F64+F65+F68+F69+F72+F77+F78+F73+F74</f>
        <v>0</v>
      </c>
      <c r="G80" s="20"/>
      <c r="H80" s="20"/>
      <c r="I80" s="20"/>
      <c r="J80" s="43">
        <f>J57+J58+J60+J63+J64+J65+J68+J69+J72+J77+J78+J73+J74</f>
        <v>0</v>
      </c>
      <c r="K80" s="20"/>
      <c r="L80" s="20"/>
      <c r="M80" s="20"/>
      <c r="N80" s="43">
        <f>N57+N58+N60+N63+N64+N65+N68+N69+N72+N77+N78+N73+N74</f>
        <v>0</v>
      </c>
      <c r="O80" s="20"/>
      <c r="P80" s="20"/>
      <c r="Q80" s="20"/>
      <c r="R80" s="43">
        <f>R57+R58+R60+R63+R64+R65+R68+R69+R72+R77+R78+R73+R74</f>
        <v>0</v>
      </c>
      <c r="S80" s="20"/>
      <c r="T80" s="44">
        <f>SUM(T57:T78)</f>
        <v>0</v>
      </c>
    </row>
    <row r="81" spans="1:20" ht="7.5" customHeight="1" x14ac:dyDescent="0.35"/>
    <row r="82" spans="1:20" ht="19.5" customHeight="1" thickBot="1" x14ac:dyDescent="0.4"/>
    <row r="83" spans="1:20" ht="19.5" customHeight="1" thickBot="1" x14ac:dyDescent="0.4">
      <c r="A83" s="61" t="s">
        <v>85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T83" s="41">
        <f>T20+T38+T50+T80</f>
        <v>0</v>
      </c>
    </row>
    <row r="84" spans="1:20" ht="7.5" customHeight="1" x14ac:dyDescent="0.35"/>
    <row r="85" spans="1:20" ht="7.5" customHeight="1" x14ac:dyDescent="0.35"/>
  </sheetData>
  <mergeCells count="32">
    <mergeCell ref="B1:Q1"/>
    <mergeCell ref="H15:J15"/>
    <mergeCell ref="B9:T9"/>
    <mergeCell ref="B6:T6"/>
    <mergeCell ref="H53:J53"/>
    <mergeCell ref="L53:N53"/>
    <mergeCell ref="P53:R53"/>
    <mergeCell ref="D23:F23"/>
    <mergeCell ref="H23:J23"/>
    <mergeCell ref="L23:N23"/>
    <mergeCell ref="P23:R23"/>
    <mergeCell ref="C13:T13"/>
    <mergeCell ref="D41:F41"/>
    <mergeCell ref="H41:J41"/>
    <mergeCell ref="L41:N41"/>
    <mergeCell ref="P41:R41"/>
    <mergeCell ref="A2:T2"/>
    <mergeCell ref="A3:T3"/>
    <mergeCell ref="B5:T5"/>
    <mergeCell ref="B7:T7"/>
    <mergeCell ref="B8:T8"/>
    <mergeCell ref="A83:R83"/>
    <mergeCell ref="A15:B16"/>
    <mergeCell ref="A23:B24"/>
    <mergeCell ref="A41:B42"/>
    <mergeCell ref="A53:B54"/>
    <mergeCell ref="B10:T10"/>
    <mergeCell ref="B38:C38"/>
    <mergeCell ref="B50:C50"/>
    <mergeCell ref="B80:C80"/>
    <mergeCell ref="D53:F53"/>
    <mergeCell ref="D15:F15"/>
  </mergeCells>
  <phoneticPr fontId="13" type="noConversion"/>
  <printOptions horizontalCentered="1"/>
  <pageMargins left="0.23622047244094491" right="0.23622047244094491" top="0.56470588235294117" bottom="0.63058823529411767" header="0.31496062992125984" footer="0.31496062992125984"/>
  <pageSetup paperSize="8" scale="96" fitToHeight="2" orientation="landscape" r:id="rId1"/>
  <headerFooter>
    <oddHeader>&amp;LMAINTENANCE ET TRAVAUX SUR LES RESEAUX HUMIDES - LOT 1 - AEP/ASSAINISSEMENT</oddHeader>
    <oddFooter>&amp;CDECOMPOSITION CHARGE DE TRAVAIL EPPGHV</oddFooter>
  </headerFooter>
  <rowBreaks count="1" manualBreakCount="1">
    <brk id="39" max="1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7"/>
  <sheetViews>
    <sheetView view="pageLayout" topLeftCell="A30" zoomScaleNormal="100" zoomScaleSheetLayoutView="85" workbookViewId="0">
      <selection activeCell="A39" sqref="A39"/>
    </sheetView>
  </sheetViews>
  <sheetFormatPr baseColWidth="10" defaultRowHeight="14.5" x14ac:dyDescent="0.35"/>
  <cols>
    <col min="1" max="1" width="15.7265625" customWidth="1"/>
    <col min="2" max="2" width="80.7265625" customWidth="1"/>
    <col min="3" max="3" width="1.7265625" customWidth="1"/>
    <col min="4" max="4" width="8.54296875" customWidth="1"/>
    <col min="5" max="5" width="7.7265625" customWidth="1"/>
    <col min="6" max="6" width="7.453125" customWidth="1"/>
    <col min="7" max="7" width="1.7265625" customWidth="1"/>
    <col min="8" max="8" width="8.26953125" bestFit="1" customWidth="1"/>
    <col min="9" max="9" width="7.54296875" bestFit="1" customWidth="1"/>
    <col min="10" max="10" width="6.453125" customWidth="1"/>
    <col min="11" max="11" width="1.7265625" customWidth="1"/>
    <col min="12" max="12" width="8.26953125" bestFit="1" customWidth="1"/>
    <col min="13" max="13" width="7.54296875" bestFit="1" customWidth="1"/>
    <col min="14" max="14" width="7.1796875" customWidth="1"/>
    <col min="15" max="15" width="1.54296875" customWidth="1"/>
    <col min="16" max="16" width="8.26953125" bestFit="1" customWidth="1"/>
    <col min="17" max="17" width="7.54296875" bestFit="1" customWidth="1"/>
    <col min="18" max="18" width="7" customWidth="1"/>
    <col min="19" max="19" width="1.26953125" customWidth="1"/>
  </cols>
  <sheetData>
    <row r="1" spans="1:20" ht="21" x14ac:dyDescent="0.5">
      <c r="B1" s="68" t="s">
        <v>70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spans="1:20" ht="47.25" customHeight="1" x14ac:dyDescent="0.35">
      <c r="A2" s="65" t="s">
        <v>81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</row>
    <row r="3" spans="1:20" ht="117.75" customHeight="1" x14ac:dyDescent="0.35">
      <c r="A3" s="66" t="s">
        <v>84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</row>
    <row r="4" spans="1:20" ht="10.5" customHeight="1" x14ac:dyDescent="0.35">
      <c r="A4" s="35"/>
      <c r="B4" s="35"/>
      <c r="C4" s="35"/>
      <c r="D4" s="35"/>
      <c r="E4" s="35"/>
      <c r="F4" s="35"/>
      <c r="G4" s="35"/>
      <c r="H4" s="35"/>
      <c r="I4" s="35"/>
      <c r="J4" s="35"/>
      <c r="K4" s="1"/>
    </row>
    <row r="5" spans="1:20" ht="29.25" customHeight="1" x14ac:dyDescent="0.35">
      <c r="A5" s="14"/>
      <c r="B5" s="67" t="s">
        <v>71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pans="1:20" ht="30" customHeight="1" x14ac:dyDescent="0.35">
      <c r="A6" s="26" t="s">
        <v>67</v>
      </c>
      <c r="B6" s="56">
        <f>+'LOT1 DCT EPPGHV'!B6</f>
        <v>0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</row>
    <row r="7" spans="1:20" ht="30" customHeight="1" x14ac:dyDescent="0.35">
      <c r="A7" s="26" t="s">
        <v>48</v>
      </c>
      <c r="B7" s="56">
        <f>+'LOT1 DCT EPPGHV'!B7</f>
        <v>0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0" ht="30" customHeight="1" x14ac:dyDescent="0.35">
      <c r="A8" s="26" t="s">
        <v>49</v>
      </c>
      <c r="B8" s="56">
        <f>+'LOT1 DCT EPPGHV'!B8</f>
        <v>0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</row>
    <row r="9" spans="1:20" ht="30" customHeight="1" x14ac:dyDescent="0.35">
      <c r="A9" s="26" t="s">
        <v>50</v>
      </c>
      <c r="B9" s="56">
        <f>+'LOT1 DCT EPPGHV'!B9</f>
        <v>0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</row>
    <row r="10" spans="1:20" ht="30" customHeight="1" x14ac:dyDescent="0.35">
      <c r="A10" s="26" t="s">
        <v>66</v>
      </c>
      <c r="B10" s="56">
        <f>+'LOT1 DCT EPPGHV'!B10</f>
        <v>0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</row>
    <row r="11" spans="1:20" ht="6" customHeight="1" x14ac:dyDescent="0.35">
      <c r="A11" s="14"/>
      <c r="B11" s="14"/>
      <c r="C11" s="14"/>
      <c r="D11" s="14"/>
      <c r="E11" s="14"/>
      <c r="F11" s="14"/>
      <c r="G11" s="1"/>
      <c r="H11" s="1"/>
      <c r="K11" s="1"/>
    </row>
    <row r="13" spans="1:20" ht="27" customHeight="1" x14ac:dyDescent="0.35">
      <c r="A13" s="30" t="s">
        <v>47</v>
      </c>
      <c r="B13" s="30" t="s">
        <v>0</v>
      </c>
      <c r="C13" s="75" t="s">
        <v>72</v>
      </c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7"/>
    </row>
    <row r="14" spans="1:20" s="19" customFormat="1" ht="7.5" customHeight="1" x14ac:dyDescent="0.35">
      <c r="A14" s="17"/>
      <c r="B14" s="17"/>
      <c r="C14" s="17"/>
      <c r="D14" s="18"/>
      <c r="E14" s="18"/>
      <c r="F14" s="18"/>
      <c r="H14" s="18"/>
      <c r="I14" s="18"/>
      <c r="J14" s="18"/>
      <c r="L14" s="18"/>
      <c r="M14" s="18"/>
      <c r="N14" s="18"/>
      <c r="P14" s="18"/>
      <c r="Q14" s="18"/>
      <c r="R14" s="18"/>
    </row>
    <row r="15" spans="1:20" ht="16.149999999999999" customHeight="1" x14ac:dyDescent="0.35">
      <c r="A15" s="62" t="s">
        <v>59</v>
      </c>
      <c r="B15" s="62"/>
      <c r="C15" s="21"/>
      <c r="D15" s="58" t="s">
        <v>69</v>
      </c>
      <c r="E15" s="59"/>
      <c r="F15" s="60"/>
      <c r="G15" s="34"/>
      <c r="H15" s="69" t="s">
        <v>61</v>
      </c>
      <c r="I15" s="70"/>
      <c r="J15" s="71"/>
      <c r="K15" s="21"/>
      <c r="L15" s="21"/>
      <c r="M15" s="21"/>
      <c r="N15" s="21"/>
      <c r="O15" s="21"/>
      <c r="P15" s="21"/>
      <c r="Q15" s="21"/>
      <c r="R15" s="21"/>
      <c r="S15" s="21"/>
      <c r="T15" s="36" t="s">
        <v>62</v>
      </c>
    </row>
    <row r="16" spans="1:20" ht="21" x14ac:dyDescent="0.35">
      <c r="A16" s="62"/>
      <c r="B16" s="62"/>
      <c r="C16" s="21"/>
      <c r="D16" s="32" t="s">
        <v>52</v>
      </c>
      <c r="E16" s="32" t="s">
        <v>54</v>
      </c>
      <c r="F16" s="32" t="s">
        <v>53</v>
      </c>
      <c r="G16" s="34"/>
      <c r="H16" s="32" t="s">
        <v>52</v>
      </c>
      <c r="I16" s="32" t="s">
        <v>54</v>
      </c>
      <c r="J16" s="32" t="s">
        <v>53</v>
      </c>
      <c r="K16" s="21"/>
      <c r="L16" s="21"/>
      <c r="M16" s="21"/>
      <c r="N16" s="21"/>
      <c r="O16" s="21"/>
      <c r="P16" s="21"/>
      <c r="Q16" s="21"/>
      <c r="R16" s="21"/>
      <c r="S16" s="21"/>
      <c r="T16" s="37" t="s">
        <v>63</v>
      </c>
    </row>
    <row r="17" spans="1:20" ht="7.5" customHeight="1" thickBot="1" x14ac:dyDescent="0.4">
      <c r="B17" s="2"/>
    </row>
    <row r="18" spans="1:20" ht="19.5" customHeight="1" thickBot="1" x14ac:dyDescent="0.4">
      <c r="A18" s="4" t="s">
        <v>57</v>
      </c>
      <c r="B18" s="16" t="s">
        <v>58</v>
      </c>
      <c r="D18" s="39"/>
      <c r="E18" s="39"/>
      <c r="F18" s="39">
        <f>D18*E18</f>
        <v>0</v>
      </c>
      <c r="G18" s="20"/>
      <c r="H18" s="39"/>
      <c r="I18" s="39"/>
      <c r="J18" s="39">
        <f>H18*I18</f>
        <v>0</v>
      </c>
      <c r="K18" s="20"/>
      <c r="L18" s="20"/>
      <c r="M18" s="20"/>
      <c r="N18" s="20"/>
      <c r="O18" s="20"/>
      <c r="P18" s="20"/>
      <c r="Q18" s="20"/>
      <c r="R18" s="20"/>
      <c r="S18" s="20"/>
      <c r="T18" s="43">
        <f>R18+N18+J18+F18</f>
        <v>0</v>
      </c>
    </row>
    <row r="19" spans="1:20" ht="7.5" customHeight="1" thickBot="1" x14ac:dyDescent="0.4">
      <c r="A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spans="1:20" ht="15.75" customHeight="1" thickBot="1" x14ac:dyDescent="0.4">
      <c r="B20" s="28" t="s">
        <v>60</v>
      </c>
      <c r="D20" s="23"/>
      <c r="E20" s="20"/>
      <c r="F20" s="40">
        <f>+F18</f>
        <v>0</v>
      </c>
      <c r="G20" s="20"/>
      <c r="H20" s="23"/>
      <c r="I20" s="20"/>
      <c r="J20" s="40">
        <f>+J18</f>
        <v>0</v>
      </c>
      <c r="K20" s="20"/>
      <c r="L20" s="20"/>
      <c r="M20" s="20"/>
      <c r="N20" s="20"/>
      <c r="O20" s="20"/>
      <c r="P20" s="20"/>
      <c r="Q20" s="20"/>
      <c r="R20" s="20"/>
      <c r="S20" s="20"/>
      <c r="T20" s="42">
        <f>+T18</f>
        <v>0</v>
      </c>
    </row>
    <row r="21" spans="1:20" x14ac:dyDescent="0.35"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5"/>
    </row>
    <row r="23" spans="1:20" ht="16.149999999999999" customHeight="1" x14ac:dyDescent="0.35">
      <c r="A23" s="62" t="s">
        <v>78</v>
      </c>
      <c r="B23" s="62"/>
      <c r="C23" s="22"/>
      <c r="D23" s="58" t="s">
        <v>51</v>
      </c>
      <c r="E23" s="59"/>
      <c r="F23" s="60"/>
      <c r="G23" s="29"/>
      <c r="H23" s="58" t="s">
        <v>55</v>
      </c>
      <c r="I23" s="59"/>
      <c r="J23" s="60"/>
      <c r="K23" s="29"/>
      <c r="L23" s="58" t="s">
        <v>56</v>
      </c>
      <c r="M23" s="59"/>
      <c r="N23" s="60"/>
      <c r="O23" s="29"/>
      <c r="P23" s="69" t="s">
        <v>61</v>
      </c>
      <c r="Q23" s="70"/>
      <c r="R23" s="71"/>
      <c r="T23" s="36" t="s">
        <v>62</v>
      </c>
    </row>
    <row r="24" spans="1:20" ht="20.5" customHeight="1" x14ac:dyDescent="0.35">
      <c r="A24" s="62"/>
      <c r="B24" s="62"/>
      <c r="C24" s="22"/>
      <c r="D24" s="32" t="s">
        <v>52</v>
      </c>
      <c r="E24" s="32" t="s">
        <v>54</v>
      </c>
      <c r="F24" s="32" t="s">
        <v>53</v>
      </c>
      <c r="G24" s="29"/>
      <c r="H24" s="32" t="s">
        <v>52</v>
      </c>
      <c r="I24" s="32" t="s">
        <v>54</v>
      </c>
      <c r="J24" s="32" t="s">
        <v>53</v>
      </c>
      <c r="K24" s="29"/>
      <c r="L24" s="32" t="s">
        <v>52</v>
      </c>
      <c r="M24" s="32" t="s">
        <v>54</v>
      </c>
      <c r="N24" s="32" t="s">
        <v>53</v>
      </c>
      <c r="O24" s="29"/>
      <c r="P24" s="32" t="s">
        <v>52</v>
      </c>
      <c r="Q24" s="32" t="s">
        <v>54</v>
      </c>
      <c r="R24" s="32" t="s">
        <v>53</v>
      </c>
      <c r="T24" s="37" t="s">
        <v>63</v>
      </c>
    </row>
    <row r="25" spans="1:20" ht="7.5" customHeight="1" thickBot="1" x14ac:dyDescent="0.4">
      <c r="A25" s="8"/>
      <c r="B25" s="9"/>
    </row>
    <row r="26" spans="1:20" ht="19.5" customHeight="1" thickBot="1" x14ac:dyDescent="0.4">
      <c r="A26" s="4" t="s">
        <v>2</v>
      </c>
      <c r="B26" s="10" t="s">
        <v>94</v>
      </c>
      <c r="D26" s="39"/>
      <c r="E26" s="39"/>
      <c r="F26" s="39">
        <f>D26*E26</f>
        <v>0</v>
      </c>
      <c r="G26" s="20"/>
      <c r="H26" s="39"/>
      <c r="I26" s="39"/>
      <c r="J26" s="39">
        <f>H26*I26</f>
        <v>0</v>
      </c>
      <c r="K26" s="20"/>
      <c r="L26" s="39"/>
      <c r="M26" s="39"/>
      <c r="N26" s="39">
        <f>L26*M26</f>
        <v>0</v>
      </c>
      <c r="O26" s="20"/>
      <c r="P26" s="39"/>
      <c r="Q26" s="39"/>
      <c r="R26" s="39">
        <f>P26*Q26</f>
        <v>0</v>
      </c>
      <c r="S26" s="20"/>
      <c r="T26" s="43">
        <f>R26+N26+J26+F26</f>
        <v>0</v>
      </c>
    </row>
    <row r="27" spans="1:20" ht="7.5" customHeight="1" x14ac:dyDescent="0.35">
      <c r="A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</row>
    <row r="28" spans="1:20" ht="19.5" customHeight="1" thickBot="1" x14ac:dyDescent="0.4">
      <c r="A28" s="4" t="s">
        <v>3</v>
      </c>
      <c r="B28" s="10" t="s">
        <v>25</v>
      </c>
    </row>
    <row r="29" spans="1:20" ht="19.5" customHeight="1" thickBot="1" x14ac:dyDescent="0.4">
      <c r="A29" s="6" t="s">
        <v>95</v>
      </c>
      <c r="B29" s="7" t="s">
        <v>27</v>
      </c>
      <c r="D29" s="39"/>
      <c r="E29" s="39"/>
      <c r="F29" s="39">
        <f>D29*E29</f>
        <v>0</v>
      </c>
      <c r="G29" s="20"/>
      <c r="H29" s="39"/>
      <c r="I29" s="39"/>
      <c r="J29" s="39">
        <f>H29*I29</f>
        <v>0</v>
      </c>
      <c r="K29" s="20"/>
      <c r="L29" s="39"/>
      <c r="M29" s="39"/>
      <c r="N29" s="39">
        <f>L29*M29</f>
        <v>0</v>
      </c>
      <c r="O29" s="20"/>
      <c r="P29" s="39"/>
      <c r="Q29" s="39"/>
      <c r="R29" s="39">
        <f>P29*Q29</f>
        <v>0</v>
      </c>
      <c r="S29" s="20"/>
      <c r="T29" s="43">
        <f>R29+N29+J29+F29</f>
        <v>0</v>
      </c>
    </row>
    <row r="30" spans="1:20" ht="19.5" customHeight="1" thickBot="1" x14ac:dyDescent="0.4">
      <c r="A30" s="6" t="s">
        <v>96</v>
      </c>
      <c r="B30" s="7" t="s">
        <v>29</v>
      </c>
      <c r="D30" s="39"/>
      <c r="E30" s="39"/>
      <c r="F30" s="39">
        <f>D30*E30</f>
        <v>0</v>
      </c>
      <c r="G30" s="20"/>
      <c r="H30" s="39"/>
      <c r="I30" s="39"/>
      <c r="J30" s="39">
        <f>H30*I30</f>
        <v>0</v>
      </c>
      <c r="K30" s="20"/>
      <c r="L30" s="39"/>
      <c r="M30" s="39"/>
      <c r="N30" s="39">
        <f>L30*M30</f>
        <v>0</v>
      </c>
      <c r="O30" s="20"/>
      <c r="P30" s="39"/>
      <c r="Q30" s="39"/>
      <c r="R30" s="39">
        <f>P30*Q30</f>
        <v>0</v>
      </c>
      <c r="S30" s="20"/>
      <c r="T30" s="43">
        <f>R30+N30+J30+F30</f>
        <v>0</v>
      </c>
    </row>
    <row r="31" spans="1:20" ht="7.5" customHeight="1" x14ac:dyDescent="0.35">
      <c r="A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</row>
    <row r="32" spans="1:20" ht="7.5" customHeight="1" thickBot="1" x14ac:dyDescent="0.4"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</row>
    <row r="33" spans="1:20" ht="15.75" customHeight="1" thickBot="1" x14ac:dyDescent="0.4">
      <c r="B33" s="57" t="s">
        <v>79</v>
      </c>
      <c r="C33" s="57"/>
      <c r="D33" s="20"/>
      <c r="E33" s="20"/>
      <c r="F33" s="40">
        <f>F30+F29+F26</f>
        <v>0</v>
      </c>
      <c r="G33" s="20"/>
      <c r="H33" s="20"/>
      <c r="I33" s="20"/>
      <c r="J33" s="40">
        <f>J30+J29+J26</f>
        <v>0</v>
      </c>
      <c r="K33" s="20"/>
      <c r="L33" s="20"/>
      <c r="M33" s="20"/>
      <c r="N33" s="40">
        <f>N30+N29+N26</f>
        <v>0</v>
      </c>
      <c r="O33" s="20"/>
      <c r="P33" s="20"/>
      <c r="Q33" s="20"/>
      <c r="R33" s="40">
        <f>R30+R29+R26</f>
        <v>0</v>
      </c>
      <c r="S33" s="20"/>
      <c r="T33" s="42">
        <f>T30+T29+T26</f>
        <v>0</v>
      </c>
    </row>
    <row r="34" spans="1:20" ht="7.5" customHeight="1" x14ac:dyDescent="0.35"/>
    <row r="35" spans="1:20" ht="19.5" customHeight="1" thickBot="1" x14ac:dyDescent="0.4"/>
    <row r="36" spans="1:20" ht="19.5" customHeight="1" thickBot="1" x14ac:dyDescent="0.4">
      <c r="A36" s="61" t="s">
        <v>86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T36" s="41">
        <f>+T20+T33</f>
        <v>0</v>
      </c>
    </row>
    <row r="37" spans="1:20" ht="7.5" customHeight="1" x14ac:dyDescent="0.35"/>
  </sheetData>
  <mergeCells count="20">
    <mergeCell ref="B1:Q1"/>
    <mergeCell ref="L23:N23"/>
    <mergeCell ref="P23:R23"/>
    <mergeCell ref="B33:C33"/>
    <mergeCell ref="A23:B24"/>
    <mergeCell ref="B6:T6"/>
    <mergeCell ref="B10:T10"/>
    <mergeCell ref="C13:T13"/>
    <mergeCell ref="A15:B16"/>
    <mergeCell ref="A2:T2"/>
    <mergeCell ref="A3:T3"/>
    <mergeCell ref="B5:T5"/>
    <mergeCell ref="B7:T7"/>
    <mergeCell ref="B8:T8"/>
    <mergeCell ref="B9:T9"/>
    <mergeCell ref="D15:F15"/>
    <mergeCell ref="D23:F23"/>
    <mergeCell ref="H23:J23"/>
    <mergeCell ref="H15:J15"/>
    <mergeCell ref="A36:R36"/>
  </mergeCells>
  <printOptions horizontalCentered="1"/>
  <pageMargins left="0.23622047244094491" right="0.23622047244094491" top="0.55118110236220474" bottom="0.74803149606299213" header="0.31496062992125984" footer="0.31496062992125984"/>
  <pageSetup paperSize="8" scale="95" orientation="landscape" r:id="rId1"/>
  <headerFooter>
    <oddHeader>&amp;LMAINTENANCE ET TRAVAUX SUR LES RESEAUX HUMIDES - LOT 1 - AEP/ASSAINISSEMENT</oddHeader>
    <oddFooter>&amp;CDECOMPOSITION CHARGE DE TRAVAIL CNSMDP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Page de garde</vt:lpstr>
      <vt:lpstr>LOT1 DCT EPPGHV</vt:lpstr>
      <vt:lpstr>LOT1 DCT CNSMDP</vt:lpstr>
      <vt:lpstr>'LOT1 DCT CNSMDP'!Impression_des_titres</vt:lpstr>
      <vt:lpstr>'LOT1 DCT CNSMDP'!Zone_d_impression</vt:lpstr>
      <vt:lpstr>'LOT1 DCT EPPGHV'!Zone_d_impression</vt:lpstr>
      <vt:lpstr>'Page de garde'!Zone_d_impression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WEISZ, Ludovic</dc:creator>
  <cp:lastModifiedBy>ALESANCO, Sophie</cp:lastModifiedBy>
  <cp:lastPrinted>2026-06-22T12:18:51Z</cp:lastPrinted>
  <dcterms:created xsi:type="dcterms:W3CDTF">2018-02-28T17:01:30Z</dcterms:created>
  <dcterms:modified xsi:type="dcterms:W3CDTF">2026-08-17T10:29:26Z</dcterms:modified>
</cp:coreProperties>
</file>